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ddaa\Desktop\"/>
    </mc:Choice>
  </mc:AlternateContent>
  <xr:revisionPtr revIDLastSave="0" documentId="8_{6848C8AD-7F9C-4F91-A8E1-DF35E24363A0}" xr6:coauthVersionLast="31" xr6:coauthVersionMax="31" xr10:uidLastSave="{00000000-0000-0000-0000-000000000000}"/>
  <bookViews>
    <workbookView xWindow="0" yWindow="0" windowWidth="18795" windowHeight="6615" xr2:uid="{22ABB032-50CA-4E80-9C9A-E8FAF4141B3B}"/>
  </bookViews>
  <sheets>
    <sheet name="Implementation Pricing Schedule" sheetId="1" r:id="rId1"/>
    <sheet name="List of Values" sheetId="2" state="hidden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22" i="1" l="1"/>
  <c r="AW23" i="1"/>
  <c r="AW24" i="1"/>
  <c r="AW25" i="1"/>
  <c r="AW26" i="1"/>
  <c r="AW21" i="1"/>
  <c r="AW20" i="1"/>
  <c r="AW19" i="1"/>
  <c r="AW5" i="1"/>
  <c r="AW6" i="1"/>
  <c r="AW7" i="1"/>
  <c r="AW8" i="1"/>
  <c r="AW9" i="1"/>
  <c r="AW10" i="1"/>
  <c r="AW11" i="1"/>
  <c r="AW12" i="1"/>
  <c r="AW13" i="1"/>
  <c r="AW14" i="1"/>
  <c r="AW15" i="1"/>
  <c r="AW16" i="1"/>
  <c r="AW4" i="1"/>
  <c r="AW3" i="1"/>
  <c r="AV22" i="1"/>
  <c r="AV23" i="1"/>
  <c r="AV24" i="1"/>
  <c r="AV25" i="1"/>
  <c r="AV26" i="1"/>
  <c r="AV21" i="1"/>
  <c r="AV20" i="1"/>
  <c r="AV19" i="1"/>
  <c r="AV5" i="1"/>
  <c r="AV6" i="1"/>
  <c r="AV7" i="1"/>
  <c r="AV8" i="1"/>
  <c r="AV9" i="1"/>
  <c r="AV10" i="1"/>
  <c r="AV11" i="1"/>
  <c r="AV12" i="1"/>
  <c r="AV13" i="1"/>
  <c r="AV14" i="1"/>
  <c r="AV15" i="1"/>
  <c r="AV16" i="1"/>
  <c r="AV4" i="1"/>
  <c r="AV3" i="1"/>
  <c r="AU27" i="1"/>
  <c r="AU17" i="1"/>
  <c r="AS22" i="1"/>
  <c r="AS23" i="1"/>
  <c r="AS24" i="1"/>
  <c r="AS25" i="1"/>
  <c r="AS26" i="1"/>
  <c r="AS21" i="1"/>
  <c r="AX21" i="1" s="1"/>
  <c r="AS20" i="1"/>
  <c r="AS19" i="1"/>
  <c r="AX19" i="1" s="1"/>
  <c r="AS5" i="1"/>
  <c r="AS6" i="1"/>
  <c r="AX6" i="1" s="1"/>
  <c r="AS7" i="1"/>
  <c r="AS8" i="1"/>
  <c r="AX8" i="1" s="1"/>
  <c r="AS9" i="1"/>
  <c r="AS10" i="1"/>
  <c r="AX10" i="1" s="1"/>
  <c r="AS11" i="1"/>
  <c r="AS12" i="1"/>
  <c r="AX12" i="1" s="1"/>
  <c r="AS13" i="1"/>
  <c r="AS14" i="1"/>
  <c r="AX14" i="1" s="1"/>
  <c r="AS15" i="1"/>
  <c r="AS16" i="1"/>
  <c r="AX16" i="1" s="1"/>
  <c r="AS4" i="1"/>
  <c r="AS3" i="1"/>
  <c r="AX3" i="1" s="1"/>
  <c r="AR27" i="1"/>
  <c r="AR17" i="1"/>
  <c r="AO22" i="1"/>
  <c r="AO23" i="1"/>
  <c r="AO24" i="1"/>
  <c r="AO25" i="1"/>
  <c r="AO26" i="1"/>
  <c r="AO21" i="1"/>
  <c r="AO20" i="1"/>
  <c r="AO19" i="1"/>
  <c r="AO5" i="1"/>
  <c r="AO6" i="1"/>
  <c r="AO7" i="1"/>
  <c r="AO8" i="1"/>
  <c r="AO9" i="1"/>
  <c r="AO10" i="1"/>
  <c r="AO11" i="1"/>
  <c r="AO12" i="1"/>
  <c r="AO13" i="1"/>
  <c r="AO14" i="1"/>
  <c r="AO15" i="1"/>
  <c r="AO16" i="1"/>
  <c r="AO4" i="1"/>
  <c r="AO3" i="1"/>
  <c r="AN22" i="1"/>
  <c r="AN23" i="1"/>
  <c r="AN24" i="1"/>
  <c r="AN25" i="1"/>
  <c r="AN26" i="1"/>
  <c r="AN21" i="1"/>
  <c r="AN20" i="1"/>
  <c r="AN19" i="1"/>
  <c r="AN5" i="1"/>
  <c r="AN6" i="1"/>
  <c r="AN7" i="1"/>
  <c r="AP7" i="1" s="1"/>
  <c r="AN8" i="1"/>
  <c r="AN9" i="1"/>
  <c r="AN10" i="1"/>
  <c r="AN11" i="1"/>
  <c r="AN12" i="1"/>
  <c r="AN13" i="1"/>
  <c r="AN14" i="1"/>
  <c r="AN15" i="1"/>
  <c r="AN16" i="1"/>
  <c r="AN4" i="1"/>
  <c r="AN3" i="1"/>
  <c r="AM17" i="1"/>
  <c r="AM27" i="1"/>
  <c r="AK22" i="1"/>
  <c r="AP22" i="1" s="1"/>
  <c r="AK23" i="1"/>
  <c r="AP23" i="1" s="1"/>
  <c r="AK24" i="1"/>
  <c r="AK25" i="1"/>
  <c r="AK26" i="1"/>
  <c r="AK21" i="1"/>
  <c r="AP21" i="1" s="1"/>
  <c r="AK20" i="1"/>
  <c r="AK19" i="1"/>
  <c r="AK5" i="1"/>
  <c r="AK6" i="1"/>
  <c r="AP6" i="1" s="1"/>
  <c r="AK8" i="1"/>
  <c r="AK9" i="1"/>
  <c r="AP9" i="1" s="1"/>
  <c r="AK10" i="1"/>
  <c r="AP10" i="1" s="1"/>
  <c r="AK11" i="1"/>
  <c r="AP11" i="1" s="1"/>
  <c r="AK12" i="1"/>
  <c r="AK13" i="1"/>
  <c r="AP13" i="1" s="1"/>
  <c r="AK14" i="1"/>
  <c r="AP14" i="1" s="1"/>
  <c r="AK15" i="1"/>
  <c r="AP15" i="1" s="1"/>
  <c r="AK16" i="1"/>
  <c r="AK4" i="1"/>
  <c r="AP4" i="1" s="1"/>
  <c r="AK3" i="1"/>
  <c r="AJ27" i="1"/>
  <c r="AJ17" i="1"/>
  <c r="AG22" i="1"/>
  <c r="AG23" i="1"/>
  <c r="AG24" i="1"/>
  <c r="AG25" i="1"/>
  <c r="AG26" i="1"/>
  <c r="AG21" i="1"/>
  <c r="AG20" i="1"/>
  <c r="AG19" i="1"/>
  <c r="AG5" i="1"/>
  <c r="AG6" i="1"/>
  <c r="AG7" i="1"/>
  <c r="AG8" i="1"/>
  <c r="AG9" i="1"/>
  <c r="AG10" i="1"/>
  <c r="AG11" i="1"/>
  <c r="AG12" i="1"/>
  <c r="AG13" i="1"/>
  <c r="AG14" i="1"/>
  <c r="AG15" i="1"/>
  <c r="AG16" i="1"/>
  <c r="AG4" i="1"/>
  <c r="AG3" i="1"/>
  <c r="AF22" i="1"/>
  <c r="AF23" i="1"/>
  <c r="AF24" i="1"/>
  <c r="AF25" i="1"/>
  <c r="AF26" i="1"/>
  <c r="AF21" i="1"/>
  <c r="AF20" i="1"/>
  <c r="AF19" i="1"/>
  <c r="AF5" i="1"/>
  <c r="AF6" i="1"/>
  <c r="AF7" i="1"/>
  <c r="AF8" i="1"/>
  <c r="AF9" i="1"/>
  <c r="AF10" i="1"/>
  <c r="AF11" i="1"/>
  <c r="AF12" i="1"/>
  <c r="AF13" i="1"/>
  <c r="AF14" i="1"/>
  <c r="AF15" i="1"/>
  <c r="AF16" i="1"/>
  <c r="AF4" i="1"/>
  <c r="AF3" i="1"/>
  <c r="AE27" i="1"/>
  <c r="AE17" i="1"/>
  <c r="AB27" i="1"/>
  <c r="AB17" i="1"/>
  <c r="AC22" i="1"/>
  <c r="AH22" i="1" s="1"/>
  <c r="AC23" i="1"/>
  <c r="AC24" i="1"/>
  <c r="AC25" i="1"/>
  <c r="AH25" i="1" s="1"/>
  <c r="AC26" i="1"/>
  <c r="AH26" i="1" s="1"/>
  <c r="AC21" i="1"/>
  <c r="AC20" i="1"/>
  <c r="AC19" i="1"/>
  <c r="AH19" i="1" s="1"/>
  <c r="AC5" i="1"/>
  <c r="AH5" i="1" s="1"/>
  <c r="AC6" i="1"/>
  <c r="AC7" i="1"/>
  <c r="AC8" i="1"/>
  <c r="AC9" i="1"/>
  <c r="AH9" i="1" s="1"/>
  <c r="AC10" i="1"/>
  <c r="AC11" i="1"/>
  <c r="AC12" i="1"/>
  <c r="AH12" i="1" s="1"/>
  <c r="AC13" i="1"/>
  <c r="AH13" i="1" s="1"/>
  <c r="AC14" i="1"/>
  <c r="AC15" i="1"/>
  <c r="AC16" i="1"/>
  <c r="AC4" i="1"/>
  <c r="AC3" i="1"/>
  <c r="AH14" i="1" l="1"/>
  <c r="AH15" i="1"/>
  <c r="AX13" i="1"/>
  <c r="AX9" i="1"/>
  <c r="AX5" i="1"/>
  <c r="AX26" i="1"/>
  <c r="AX22" i="1"/>
  <c r="AH6" i="1"/>
  <c r="AH23" i="1"/>
  <c r="AG27" i="1"/>
  <c r="AP19" i="1"/>
  <c r="AP25" i="1"/>
  <c r="AP20" i="1"/>
  <c r="AX4" i="1"/>
  <c r="AX15" i="1"/>
  <c r="AX11" i="1"/>
  <c r="AX7" i="1"/>
  <c r="AX20" i="1"/>
  <c r="AX24" i="1"/>
  <c r="AX23" i="1"/>
  <c r="AP3" i="1"/>
  <c r="AP16" i="1"/>
  <c r="AP12" i="1"/>
  <c r="AP8" i="1"/>
  <c r="AH11" i="1"/>
  <c r="AH7" i="1"/>
  <c r="AH20" i="1"/>
  <c r="AC27" i="1"/>
  <c r="AH24" i="1"/>
  <c r="AH3" i="1"/>
  <c r="AH8" i="1"/>
  <c r="AP5" i="1"/>
  <c r="AP26" i="1"/>
  <c r="AX25" i="1"/>
  <c r="AH16" i="1"/>
  <c r="AH10" i="1"/>
  <c r="AH21" i="1"/>
  <c r="AC17" i="1"/>
  <c r="AP24" i="1"/>
  <c r="AW27" i="1"/>
  <c r="AF27" i="1"/>
  <c r="AO27" i="1"/>
  <c r="AK27" i="1"/>
  <c r="AB28" i="1"/>
  <c r="AO17" i="1"/>
  <c r="AW17" i="1"/>
  <c r="AH4" i="1"/>
  <c r="AG17" i="1"/>
  <c r="AV27" i="1"/>
  <c r="AU28" i="1"/>
  <c r="AV17" i="1"/>
  <c r="AS17" i="1"/>
  <c r="AR28" i="1"/>
  <c r="AS27" i="1"/>
  <c r="AM28" i="1"/>
  <c r="AN27" i="1"/>
  <c r="AN17" i="1"/>
  <c r="AJ28" i="1"/>
  <c r="AK17" i="1"/>
  <c r="AE28" i="1"/>
  <c r="AF17" i="1"/>
  <c r="W27" i="1"/>
  <c r="Y22" i="1"/>
  <c r="Y23" i="1"/>
  <c r="Y24" i="1"/>
  <c r="Y25" i="1"/>
  <c r="Y26" i="1"/>
  <c r="Y21" i="1"/>
  <c r="Y20" i="1"/>
  <c r="Y19" i="1"/>
  <c r="Y5" i="1"/>
  <c r="Y6" i="1"/>
  <c r="Y7" i="1"/>
  <c r="Y8" i="1"/>
  <c r="Y9" i="1"/>
  <c r="Y10" i="1"/>
  <c r="Y11" i="1"/>
  <c r="Y12" i="1"/>
  <c r="Y13" i="1"/>
  <c r="Y14" i="1"/>
  <c r="Y15" i="1"/>
  <c r="Y16" i="1"/>
  <c r="Y4" i="1"/>
  <c r="Y3" i="1"/>
  <c r="X22" i="1"/>
  <c r="X23" i="1"/>
  <c r="X24" i="1"/>
  <c r="X25" i="1"/>
  <c r="X26" i="1"/>
  <c r="X21" i="1"/>
  <c r="X20" i="1"/>
  <c r="X19" i="1"/>
  <c r="W17" i="1"/>
  <c r="X5" i="1"/>
  <c r="X6" i="1"/>
  <c r="X7" i="1"/>
  <c r="X8" i="1"/>
  <c r="X9" i="1"/>
  <c r="X10" i="1"/>
  <c r="X11" i="1"/>
  <c r="X12" i="1"/>
  <c r="X13" i="1"/>
  <c r="X14" i="1"/>
  <c r="X15" i="1"/>
  <c r="X16" i="1"/>
  <c r="X4" i="1"/>
  <c r="X3" i="1"/>
  <c r="U22" i="1"/>
  <c r="U23" i="1"/>
  <c r="U24" i="1"/>
  <c r="U25" i="1"/>
  <c r="U26" i="1"/>
  <c r="U21" i="1"/>
  <c r="U20" i="1"/>
  <c r="U19" i="1"/>
  <c r="U5" i="1"/>
  <c r="U6" i="1"/>
  <c r="U7" i="1"/>
  <c r="U8" i="1"/>
  <c r="U9" i="1"/>
  <c r="U10" i="1"/>
  <c r="U11" i="1"/>
  <c r="U12" i="1"/>
  <c r="U13" i="1"/>
  <c r="U14" i="1"/>
  <c r="U15" i="1"/>
  <c r="U16" i="1"/>
  <c r="U4" i="1"/>
  <c r="U3" i="1"/>
  <c r="T27" i="1"/>
  <c r="T17" i="1"/>
  <c r="Z19" i="1" l="1"/>
  <c r="Z7" i="1"/>
  <c r="AW28" i="1"/>
  <c r="AC28" i="1"/>
  <c r="Z25" i="1"/>
  <c r="Z15" i="1"/>
  <c r="Z11" i="1"/>
  <c r="Z20" i="1"/>
  <c r="Z3" i="1"/>
  <c r="Z14" i="1"/>
  <c r="Z10" i="1"/>
  <c r="Z6" i="1"/>
  <c r="AO28" i="1"/>
  <c r="AG28" i="1"/>
  <c r="Z12" i="1"/>
  <c r="Z16" i="1"/>
  <c r="Z8" i="1"/>
  <c r="Z24" i="1"/>
  <c r="X17" i="1"/>
  <c r="AF28" i="1"/>
  <c r="Z21" i="1"/>
  <c r="Z23" i="1"/>
  <c r="Z13" i="1"/>
  <c r="Z5" i="1"/>
  <c r="Z26" i="1"/>
  <c r="Z22" i="1"/>
  <c r="AH17" i="1"/>
  <c r="Z4" i="1"/>
  <c r="Z9" i="1"/>
  <c r="AK28" i="1"/>
  <c r="W28" i="1"/>
  <c r="AN28" i="1"/>
  <c r="Y27" i="1"/>
  <c r="X27" i="1"/>
  <c r="AV28" i="1"/>
  <c r="Y17" i="1"/>
  <c r="AS28" i="1"/>
  <c r="T28" i="1"/>
  <c r="U27" i="1"/>
  <c r="U17" i="1"/>
  <c r="Q22" i="1"/>
  <c r="Q23" i="1"/>
  <c r="Q24" i="1"/>
  <c r="Q25" i="1"/>
  <c r="Q26" i="1"/>
  <c r="Q21" i="1"/>
  <c r="Q20" i="1"/>
  <c r="Q19" i="1"/>
  <c r="P22" i="1"/>
  <c r="P23" i="1"/>
  <c r="P24" i="1"/>
  <c r="P25" i="1"/>
  <c r="P26" i="1"/>
  <c r="P21" i="1"/>
  <c r="P20" i="1"/>
  <c r="P19" i="1"/>
  <c r="O27" i="1"/>
  <c r="L27" i="1"/>
  <c r="M22" i="1"/>
  <c r="M23" i="1"/>
  <c r="M24" i="1"/>
  <c r="M25" i="1"/>
  <c r="M26" i="1"/>
  <c r="R26" i="1" s="1"/>
  <c r="M21" i="1"/>
  <c r="M20" i="1"/>
  <c r="M19" i="1"/>
  <c r="Q5" i="1"/>
  <c r="Q6" i="1"/>
  <c r="Q7" i="1"/>
  <c r="Q8" i="1"/>
  <c r="Q9" i="1"/>
  <c r="Q10" i="1"/>
  <c r="Q11" i="1"/>
  <c r="Q12" i="1"/>
  <c r="Q13" i="1"/>
  <c r="Q14" i="1"/>
  <c r="Q15" i="1"/>
  <c r="Q16" i="1"/>
  <c r="Q4" i="1"/>
  <c r="Q3" i="1"/>
  <c r="O17" i="1"/>
  <c r="P5" i="1"/>
  <c r="P6" i="1"/>
  <c r="P7" i="1"/>
  <c r="P8" i="1"/>
  <c r="P9" i="1"/>
  <c r="P10" i="1"/>
  <c r="P11" i="1"/>
  <c r="P12" i="1"/>
  <c r="P13" i="1"/>
  <c r="P14" i="1"/>
  <c r="P15" i="1"/>
  <c r="P16" i="1"/>
  <c r="P4" i="1"/>
  <c r="P3" i="1"/>
  <c r="L17" i="1"/>
  <c r="M5" i="1"/>
  <c r="M6" i="1"/>
  <c r="M7" i="1"/>
  <c r="M8" i="1"/>
  <c r="R8" i="1" s="1"/>
  <c r="M9" i="1"/>
  <c r="M10" i="1"/>
  <c r="M11" i="1"/>
  <c r="M12" i="1"/>
  <c r="M13" i="1"/>
  <c r="M14" i="1"/>
  <c r="M15" i="1"/>
  <c r="M16" i="1"/>
  <c r="M4" i="1"/>
  <c r="M3" i="1"/>
  <c r="D27" i="1"/>
  <c r="D17" i="1"/>
  <c r="I22" i="1"/>
  <c r="I23" i="1"/>
  <c r="I24" i="1"/>
  <c r="AY24" i="1" s="1"/>
  <c r="I25" i="1"/>
  <c r="AY25" i="1" s="1"/>
  <c r="I26" i="1"/>
  <c r="AY26" i="1" s="1"/>
  <c r="I21" i="1"/>
  <c r="I20" i="1"/>
  <c r="AY20" i="1" s="1"/>
  <c r="I19" i="1"/>
  <c r="AY19" i="1" s="1"/>
  <c r="R14" i="1" l="1"/>
  <c r="R10" i="1"/>
  <c r="R19" i="1"/>
  <c r="R25" i="1"/>
  <c r="R3" i="1"/>
  <c r="R6" i="1"/>
  <c r="R20" i="1"/>
  <c r="R24" i="1"/>
  <c r="R13" i="1"/>
  <c r="R9" i="1"/>
  <c r="R5" i="1"/>
  <c r="R23" i="1"/>
  <c r="R15" i="1"/>
  <c r="X28" i="1"/>
  <c r="AY22" i="1"/>
  <c r="AY21" i="1"/>
  <c r="R16" i="1"/>
  <c r="R12" i="1"/>
  <c r="R11" i="1"/>
  <c r="R7" i="1"/>
  <c r="R22" i="1"/>
  <c r="Z27" i="1"/>
  <c r="R21" i="1"/>
  <c r="AY23" i="1"/>
  <c r="Y28" i="1"/>
  <c r="O28" i="1"/>
  <c r="Q27" i="1"/>
  <c r="M27" i="1"/>
  <c r="D28" i="1"/>
  <c r="L28" i="1"/>
  <c r="P27" i="1"/>
  <c r="U28" i="1"/>
  <c r="Q17" i="1"/>
  <c r="R4" i="1"/>
  <c r="P17" i="1"/>
  <c r="M17" i="1"/>
  <c r="I27" i="1"/>
  <c r="H22" i="1"/>
  <c r="H23" i="1"/>
  <c r="H24" i="1"/>
  <c r="H25" i="1"/>
  <c r="H26" i="1"/>
  <c r="H20" i="1"/>
  <c r="H21" i="1"/>
  <c r="H19" i="1"/>
  <c r="E22" i="1"/>
  <c r="J22" i="1" s="1"/>
  <c r="AZ22" i="1" s="1"/>
  <c r="E23" i="1"/>
  <c r="J23" i="1" s="1"/>
  <c r="E24" i="1"/>
  <c r="J24" i="1" s="1"/>
  <c r="AZ24" i="1" s="1"/>
  <c r="E25" i="1"/>
  <c r="J25" i="1" s="1"/>
  <c r="E26" i="1"/>
  <c r="E21" i="1"/>
  <c r="E20" i="1"/>
  <c r="J20" i="1" s="1"/>
  <c r="AZ20" i="1" s="1"/>
  <c r="E19" i="1"/>
  <c r="H5" i="1"/>
  <c r="H6" i="1"/>
  <c r="H7" i="1"/>
  <c r="H8" i="1"/>
  <c r="H9" i="1"/>
  <c r="H10" i="1"/>
  <c r="H11" i="1"/>
  <c r="H12" i="1"/>
  <c r="H13" i="1"/>
  <c r="H14" i="1"/>
  <c r="H15" i="1"/>
  <c r="H16" i="1"/>
  <c r="H4" i="1"/>
  <c r="H3" i="1"/>
  <c r="I5" i="1"/>
  <c r="AY5" i="1" s="1"/>
  <c r="I6" i="1"/>
  <c r="AY6" i="1" s="1"/>
  <c r="I7" i="1"/>
  <c r="AY7" i="1" s="1"/>
  <c r="I8" i="1"/>
  <c r="AY8" i="1" s="1"/>
  <c r="I9" i="1"/>
  <c r="AY9" i="1" s="1"/>
  <c r="I10" i="1"/>
  <c r="AY10" i="1" s="1"/>
  <c r="I11" i="1"/>
  <c r="AY11" i="1" s="1"/>
  <c r="I12" i="1"/>
  <c r="AY12" i="1" s="1"/>
  <c r="I13" i="1"/>
  <c r="AY13" i="1" s="1"/>
  <c r="I14" i="1"/>
  <c r="AY14" i="1" s="1"/>
  <c r="I15" i="1"/>
  <c r="AY15" i="1" s="1"/>
  <c r="I16" i="1"/>
  <c r="AY16" i="1" s="1"/>
  <c r="I4" i="1"/>
  <c r="AY4" i="1" s="1"/>
  <c r="I3" i="1"/>
  <c r="AY3" i="1" s="1"/>
  <c r="E5" i="1"/>
  <c r="E6" i="1"/>
  <c r="E7" i="1"/>
  <c r="E8" i="1"/>
  <c r="E9" i="1"/>
  <c r="E10" i="1"/>
  <c r="E11" i="1"/>
  <c r="E12" i="1"/>
  <c r="E13" i="1"/>
  <c r="E14" i="1"/>
  <c r="E15" i="1"/>
  <c r="E16" i="1"/>
  <c r="J16" i="1" s="1"/>
  <c r="AZ16" i="1" s="1"/>
  <c r="E4" i="1"/>
  <c r="E3" i="1"/>
  <c r="AZ23" i="1" l="1"/>
  <c r="AZ25" i="1"/>
  <c r="AY27" i="1"/>
  <c r="J11" i="1"/>
  <c r="AZ11" i="1" s="1"/>
  <c r="J10" i="1"/>
  <c r="AZ10" i="1" s="1"/>
  <c r="J6" i="1"/>
  <c r="AZ6" i="1" s="1"/>
  <c r="J13" i="1"/>
  <c r="AZ13" i="1" s="1"/>
  <c r="J5" i="1"/>
  <c r="AZ5" i="1" s="1"/>
  <c r="J26" i="1"/>
  <c r="AZ26" i="1" s="1"/>
  <c r="J9" i="1"/>
  <c r="AZ9" i="1" s="1"/>
  <c r="P28" i="1"/>
  <c r="Q28" i="1"/>
  <c r="M28" i="1"/>
  <c r="AY17" i="1"/>
  <c r="AY28" i="1" s="1"/>
  <c r="J14" i="1"/>
  <c r="AZ14" i="1" s="1"/>
  <c r="J12" i="1"/>
  <c r="AZ12" i="1" s="1"/>
  <c r="I17" i="1"/>
  <c r="J15" i="1"/>
  <c r="AZ15" i="1" s="1"/>
  <c r="J8" i="1"/>
  <c r="AZ8" i="1" s="1"/>
  <c r="H27" i="1"/>
  <c r="E27" i="1"/>
  <c r="J19" i="1"/>
  <c r="AZ19" i="1" s="1"/>
  <c r="E17" i="1"/>
  <c r="J7" i="1"/>
  <c r="AZ7" i="1" s="1"/>
  <c r="J21" i="1"/>
  <c r="AZ21" i="1" s="1"/>
  <c r="H17" i="1"/>
  <c r="I28" i="1"/>
  <c r="J4" i="1"/>
  <c r="AZ4" i="1" s="1"/>
  <c r="AZ17" i="1" s="1"/>
  <c r="J3" i="1"/>
  <c r="AZ3" i="1" s="1"/>
  <c r="AY29" i="1"/>
  <c r="AZ27" i="1" l="1"/>
  <c r="AZ28" i="1" s="1"/>
  <c r="E28" i="1"/>
  <c r="H28" i="1"/>
  <c r="J28" i="1"/>
  <c r="J17" i="1"/>
  <c r="J27" i="1"/>
  <c r="AP27" i="1"/>
  <c r="AH27" i="1"/>
  <c r="AH28" i="1" s="1"/>
  <c r="R27" i="1"/>
  <c r="G27" i="1"/>
  <c r="AX17" i="1"/>
  <c r="AP17" i="1"/>
  <c r="Z17" i="1"/>
  <c r="Z28" i="1" s="1"/>
  <c r="R17" i="1"/>
  <c r="G17" i="1"/>
  <c r="G28" i="1" s="1"/>
  <c r="AP28" i="1" l="1"/>
  <c r="R28" i="1"/>
  <c r="AX27" i="1"/>
  <c r="AX28" i="1" s="1"/>
</calcChain>
</file>

<file path=xl/sharedStrings.xml><?xml version="1.0" encoding="utf-8"?>
<sst xmlns="http://schemas.openxmlformats.org/spreadsheetml/2006/main" count="89" uniqueCount="83">
  <si>
    <t>Project Executive</t>
  </si>
  <si>
    <t>Project Manager</t>
  </si>
  <si>
    <t>PMO Support</t>
  </si>
  <si>
    <t>Operations Support Team</t>
  </si>
  <si>
    <t>Implementation Resource Plan</t>
  </si>
  <si>
    <t>District's Total Estimated Hours</t>
  </si>
  <si>
    <t>On-site rate - must be all-inclusive of travel and other expenses</t>
  </si>
  <si>
    <t>Off-site rate - for remote technical consultant work, includes no travel or other expense</t>
  </si>
  <si>
    <t>IMPL YR 3
On-Site Rate</t>
  </si>
  <si>
    <t>IMPL YR 3
Off-Site Rate</t>
  </si>
  <si>
    <t>IMPL YR 4
On-Site Rate</t>
  </si>
  <si>
    <t>IMPL YR 4
Off-Site Rate</t>
  </si>
  <si>
    <t>IMPL YR 5
On-Site Rate</t>
  </si>
  <si>
    <t>IMPL YR 5
Off-Site Rate</t>
  </si>
  <si>
    <t>IMPL YR 6
On-Site Rate</t>
  </si>
  <si>
    <t>IMPL YR 6
Off-Site Rate</t>
  </si>
  <si>
    <t>IMPL YR 1 
On-Site Rate</t>
  </si>
  <si>
    <t>IMPL YR 1 
Off-Site Rate</t>
  </si>
  <si>
    <t>IMPL YR 2
On-Site Rate</t>
  </si>
  <si>
    <t>IMPL YR 2
Off-Site Rate</t>
  </si>
  <si>
    <r>
      <rPr>
        <b/>
        <sz val="10"/>
        <color rgb="FFFF0000"/>
        <rFont val="Arial"/>
        <family val="2"/>
      </rPr>
      <t>Hourly labor rates must be fixed for Implementation years 1 and 2</t>
    </r>
    <r>
      <rPr>
        <sz val="10"/>
        <rFont val="Arial"/>
        <family val="2"/>
      </rPr>
      <t xml:space="preserve">, and may not escalate more than 2% each year thereafter. </t>
    </r>
  </si>
  <si>
    <t>Total Option Year 1 Hours</t>
  </si>
  <si>
    <t>IMPL YR 1 
On-Site Hours</t>
  </si>
  <si>
    <t>IMPL YR 1 
Off-Site Hours</t>
  </si>
  <si>
    <t>Total Option Year 1 Pricing</t>
  </si>
  <si>
    <t>IMPL YR 1 
On-Site Price</t>
  </si>
  <si>
    <t>IMPL YR 1 
Off-Site Price</t>
  </si>
  <si>
    <t>IMPL YR 2 
On-Site Hours</t>
  </si>
  <si>
    <t>IMPL YR 2
On-Site Price</t>
  </si>
  <si>
    <t>IMPL YR 2 
Off-Site Hours</t>
  </si>
  <si>
    <t>IMPL YR 2 
Off-Site Price</t>
  </si>
  <si>
    <t>Total Option Year 2 Hours</t>
  </si>
  <si>
    <t>Total Option Year 2 Pricing</t>
  </si>
  <si>
    <t>IMPL YR 3 
On-Site Hours</t>
  </si>
  <si>
    <t>IMPL YR 3
On-Site Price</t>
  </si>
  <si>
    <t>IMPL YR 3 
Off-Site Hours</t>
  </si>
  <si>
    <t>IMPL YR 3 
Off-Site Price</t>
  </si>
  <si>
    <t>Total Option Year 3 Hours</t>
  </si>
  <si>
    <t>Total Option Year 3 Pricing</t>
  </si>
  <si>
    <t>IMPL YR 4 
On-Site Hours</t>
  </si>
  <si>
    <t>IMPL YR 4
On-Site Price</t>
  </si>
  <si>
    <t>IMPL YR 4 
Off-Site Hours</t>
  </si>
  <si>
    <t>IMPL YR 4 
Off-Site Price</t>
  </si>
  <si>
    <t>Total Option Year 4 Hours</t>
  </si>
  <si>
    <t>Total Option Year 4 Pricing</t>
  </si>
  <si>
    <t>IMPL YR 5 
On-Site Hours</t>
  </si>
  <si>
    <t>IMPL YR 5
On-Site Price</t>
  </si>
  <si>
    <t>IMPL YR 5 
Off-Site Hours</t>
  </si>
  <si>
    <t>IMPL YR 5 
Off-Site Price</t>
  </si>
  <si>
    <t>Total Option Year 5 Hours</t>
  </si>
  <si>
    <t>Total Option Year 5 Pricing</t>
  </si>
  <si>
    <t>IMPL YR 6 
On-Site Hours</t>
  </si>
  <si>
    <t>IMPL YR 6
On-Site Price</t>
  </si>
  <si>
    <t>IMPL YR 6 
Off-Site Hours</t>
  </si>
  <si>
    <t>IMPL YR 6 
Off-Site Price</t>
  </si>
  <si>
    <t>Total Option Year 6 Hours</t>
  </si>
  <si>
    <t>Total Option Year 6 Pricing</t>
  </si>
  <si>
    <t>Staffing Level</t>
  </si>
  <si>
    <t>Staffing Levels</t>
  </si>
  <si>
    <t>Manager</t>
  </si>
  <si>
    <t>Senior</t>
  </si>
  <si>
    <t>Skilled</t>
  </si>
  <si>
    <t>Junior</t>
  </si>
  <si>
    <t>In order to promote uniformity in response and evaluation, the definitions below must be used for each staffing level:
a. Manager: At least fifteen years' experience in system implementation and a leadership position within the Offeror's firm
b. Senior: At least ten years' experience in system implementation, public sector or market specialty (e.g.,security)
c. Skilled: At least five years' experience in system implementation, public sector or market specialty (e.g., security)
d. Junior: Qualified resource without an expectation of minimum experience</t>
  </si>
  <si>
    <t>Total Implementation and Support</t>
  </si>
  <si>
    <t>Total Implementation</t>
  </si>
  <si>
    <t>Total Support</t>
  </si>
  <si>
    <t>TOTAL HOURS</t>
  </si>
  <si>
    <t>TOTAL PRICE</t>
  </si>
  <si>
    <t>Change Management Team</t>
  </si>
  <si>
    <t>x</t>
  </si>
  <si>
    <t>Course Developer/Trainer - Budget to Report</t>
  </si>
  <si>
    <t>Course Developer/Trainer - Procure to Pay</t>
  </si>
  <si>
    <t>Course Developer/Trainer - Order to Cash</t>
  </si>
  <si>
    <t>Course Developer/Trainer - Acquire to Retire</t>
  </si>
  <si>
    <t>Course Developer/Trainer - Grants Management</t>
  </si>
  <si>
    <t>Course Developer/Trainer - Planning and Budgeting</t>
  </si>
  <si>
    <t>OCM Analyst - Budget</t>
  </si>
  <si>
    <t>OCM Analyst 1 - Finance</t>
  </si>
  <si>
    <t>OCM Analyst 2 - Finance</t>
  </si>
  <si>
    <t>Training Lead - Support</t>
  </si>
  <si>
    <t>Training Lead</t>
  </si>
  <si>
    <t>OCM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</si>
</sst>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indexed="8"/>
      <name val="Calibri"/>
      <family val="2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5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7" fillId="0" borderId="0"/>
    <xf numFmtId="0" fontId="12" fillId="0" borderId="0"/>
    <xf numFmtId="0" fontId="12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6" fillId="0" borderId="1">
      <alignment horizontal="center"/>
    </xf>
    <xf numFmtId="3" fontId="15" fillId="0" borderId="0" applyFont="0" applyFill="0" applyBorder="0" applyAlignment="0" applyProtection="0"/>
    <xf numFmtId="0" fontId="15" fillId="3" borderId="0" applyNumberFormat="0" applyFont="0" applyBorder="0" applyAlignment="0" applyProtection="0"/>
  </cellStyleXfs>
  <cellXfs count="84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3" fillId="2" borderId="2" xfId="5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7" fillId="0" borderId="2" xfId="2" applyFont="1" applyFill="1" applyBorder="1" applyAlignment="1" applyProtection="1">
      <alignment horizontal="left" wrapText="1"/>
      <protection locked="0"/>
    </xf>
    <xf numFmtId="0" fontId="19" fillId="0" borderId="2" xfId="2" applyFont="1" applyFill="1" applyBorder="1" applyAlignment="1" applyProtection="1">
      <alignment horizontal="left" wrapText="1"/>
      <protection locked="0"/>
    </xf>
    <xf numFmtId="43" fontId="1" fillId="0" borderId="2" xfId="1" applyFont="1" applyBorder="1" applyAlignment="1" applyProtection="1">
      <alignment horizontal="right" wrapText="1"/>
      <protection locked="0"/>
    </xf>
    <xf numFmtId="0" fontId="8" fillId="5" borderId="2" xfId="0" applyFont="1" applyFill="1" applyBorder="1" applyAlignment="1">
      <alignment horizontal="center" wrapText="1"/>
    </xf>
    <xf numFmtId="0" fontId="8" fillId="5" borderId="2" xfId="2" applyFont="1" applyFill="1" applyBorder="1" applyAlignment="1">
      <alignment horizontal="left" wrapText="1"/>
    </xf>
    <xf numFmtId="42" fontId="9" fillId="5" borderId="2" xfId="2" applyNumberFormat="1" applyFont="1" applyFill="1" applyBorder="1" applyAlignment="1">
      <alignment horizontal="right" wrapText="1"/>
    </xf>
    <xf numFmtId="0" fontId="8" fillId="5" borderId="2" xfId="0" applyFont="1" applyFill="1" applyBorder="1" applyAlignment="1">
      <alignment wrapText="1"/>
    </xf>
    <xf numFmtId="43" fontId="8" fillId="5" borderId="2" xfId="1" applyFont="1" applyFill="1" applyBorder="1" applyAlignment="1">
      <alignment horizontal="right" wrapText="1"/>
    </xf>
    <xf numFmtId="44" fontId="8" fillId="5" borderId="2" xfId="0" applyNumberFormat="1" applyFont="1" applyFill="1" applyBorder="1" applyAlignment="1">
      <alignment wrapText="1"/>
    </xf>
    <xf numFmtId="43" fontId="8" fillId="5" borderId="2" xfId="1" applyFont="1" applyFill="1" applyBorder="1" applyAlignment="1">
      <alignment wrapText="1"/>
    </xf>
    <xf numFmtId="167" fontId="8" fillId="5" borderId="2" xfId="0" applyNumberFormat="1" applyFont="1" applyFill="1" applyBorder="1" applyAlignment="1">
      <alignment wrapText="1"/>
    </xf>
    <xf numFmtId="42" fontId="8" fillId="5" borderId="2" xfId="2" applyNumberFormat="1" applyFont="1" applyFill="1" applyBorder="1" applyAlignment="1">
      <alignment horizontal="right" wrapText="1"/>
    </xf>
    <xf numFmtId="43" fontId="8" fillId="5" borderId="2" xfId="0" applyNumberFormat="1" applyFont="1" applyFill="1" applyBorder="1" applyAlignment="1">
      <alignment wrapText="1"/>
    </xf>
    <xf numFmtId="44" fontId="1" fillId="0" borderId="2" xfId="2" applyNumberFormat="1" applyFont="1" applyBorder="1" applyAlignment="1" applyProtection="1">
      <alignment horizontal="right" wrapText="1"/>
      <protection locked="0"/>
    </xf>
    <xf numFmtId="44" fontId="1" fillId="0" borderId="2" xfId="2" applyNumberFormat="1" applyFont="1" applyBorder="1" applyAlignment="1">
      <alignment horizontal="right" wrapText="1"/>
    </xf>
    <xf numFmtId="44" fontId="1" fillId="0" borderId="2" xfId="0" applyNumberFormat="1" applyFont="1" applyBorder="1" applyAlignment="1" applyProtection="1">
      <alignment horizontal="right" wrapText="1"/>
      <protection locked="0"/>
    </xf>
    <xf numFmtId="44" fontId="1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44" fontId="1" fillId="0" borderId="2" xfId="1" applyNumberFormat="1" applyFont="1" applyBorder="1" applyAlignment="1" applyProtection="1">
      <alignment horizontal="right" wrapText="1"/>
      <protection locked="0"/>
    </xf>
    <xf numFmtId="44" fontId="2" fillId="0" borderId="2" xfId="0" applyNumberFormat="1" applyFont="1" applyBorder="1" applyAlignment="1" applyProtection="1">
      <alignment horizontal="right" wrapText="1"/>
      <protection locked="0"/>
    </xf>
    <xf numFmtId="43" fontId="2" fillId="0" borderId="2" xfId="1" applyFont="1" applyBorder="1" applyAlignment="1" applyProtection="1">
      <alignment horizontal="right" wrapText="1"/>
      <protection locked="0"/>
    </xf>
    <xf numFmtId="0" fontId="8" fillId="5" borderId="2" xfId="0" applyFont="1" applyFill="1" applyBorder="1" applyAlignment="1">
      <alignment horizontal="right" wrapText="1"/>
    </xf>
    <xf numFmtId="44" fontId="8" fillId="5" borderId="2" xfId="0" applyNumberFormat="1" applyFont="1" applyFill="1" applyBorder="1" applyAlignment="1">
      <alignment horizontal="right" wrapText="1"/>
    </xf>
    <xf numFmtId="43" fontId="8" fillId="5" borderId="2" xfId="0" applyNumberFormat="1" applyFont="1" applyFill="1" applyBorder="1" applyAlignment="1">
      <alignment horizontal="right" wrapText="1"/>
    </xf>
    <xf numFmtId="167" fontId="8" fillId="5" borderId="2" xfId="0" applyNumberFormat="1" applyFont="1" applyFill="1" applyBorder="1" applyAlignment="1">
      <alignment horizontal="right" wrapText="1"/>
    </xf>
    <xf numFmtId="1" fontId="11" fillId="0" borderId="2" xfId="0" applyNumberFormat="1" applyFont="1" applyBorder="1" applyAlignment="1">
      <alignment horizontal="right" wrapText="1"/>
    </xf>
    <xf numFmtId="43" fontId="11" fillId="0" borderId="2" xfId="1" applyFont="1" applyBorder="1" applyAlignment="1">
      <alignment horizontal="right" wrapText="1"/>
    </xf>
    <xf numFmtId="0" fontId="2" fillId="4" borderId="2" xfId="0" applyFont="1" applyFill="1" applyBorder="1" applyAlignment="1">
      <alignment horizontal="right" wrapText="1"/>
    </xf>
    <xf numFmtId="0" fontId="10" fillId="4" borderId="2" xfId="0" applyFont="1" applyFill="1" applyBorder="1" applyAlignment="1">
      <alignment horizontal="right" wrapText="1"/>
    </xf>
    <xf numFmtId="164" fontId="2" fillId="4" borderId="2" xfId="0" applyNumberFormat="1" applyFont="1" applyFill="1" applyBorder="1" applyAlignment="1">
      <alignment horizontal="right" wrapText="1"/>
    </xf>
    <xf numFmtId="44" fontId="2" fillId="4" borderId="2" xfId="0" applyNumberFormat="1" applyFont="1" applyFill="1" applyBorder="1" applyAlignment="1">
      <alignment horizontal="right" wrapText="1"/>
    </xf>
    <xf numFmtId="0" fontId="8" fillId="5" borderId="2" xfId="2" applyFont="1" applyFill="1" applyBorder="1" applyAlignment="1">
      <alignment horizontal="right" wrapText="1"/>
    </xf>
    <xf numFmtId="2" fontId="1" fillId="5" borderId="2" xfId="0" applyNumberFormat="1" applyFont="1" applyFill="1" applyBorder="1" applyAlignment="1">
      <alignment horizontal="right" wrapText="1"/>
    </xf>
    <xf numFmtId="44" fontId="1" fillId="5" borderId="2" xfId="0" applyNumberFormat="1" applyFont="1" applyFill="1" applyBorder="1" applyAlignment="1">
      <alignment horizontal="right" wrapText="1"/>
    </xf>
    <xf numFmtId="43" fontId="1" fillId="5" borderId="2" xfId="1" applyFont="1" applyFill="1" applyBorder="1" applyAlignment="1">
      <alignment horizontal="right" wrapText="1"/>
    </xf>
    <xf numFmtId="43" fontId="1" fillId="5" borderId="2" xfId="0" applyNumberFormat="1" applyFont="1" applyFill="1" applyBorder="1" applyAlignment="1">
      <alignment horizontal="right" wrapText="1"/>
    </xf>
    <xf numFmtId="43" fontId="2" fillId="4" borderId="2" xfId="0" applyNumberFormat="1" applyFont="1" applyFill="1" applyBorder="1" applyAlignment="1">
      <alignment horizontal="right" wrapText="1"/>
    </xf>
    <xf numFmtId="42" fontId="2" fillId="4" borderId="2" xfId="0" applyNumberFormat="1" applyFont="1" applyFill="1" applyBorder="1" applyAlignment="1">
      <alignment horizontal="right" wrapText="1"/>
    </xf>
    <xf numFmtId="43" fontId="2" fillId="4" borderId="2" xfId="1" applyFont="1" applyFill="1" applyBorder="1" applyAlignment="1">
      <alignment horizontal="right" wrapText="1"/>
    </xf>
    <xf numFmtId="44" fontId="2" fillId="4" borderId="2" xfId="1" applyNumberFormat="1" applyFont="1" applyFill="1" applyBorder="1" applyAlignment="1">
      <alignment horizontal="right" wrapText="1"/>
    </xf>
    <xf numFmtId="0" fontId="0" fillId="4" borderId="2" xfId="0" applyFont="1" applyFill="1" applyBorder="1" applyAlignment="1">
      <alignment wrapText="1"/>
    </xf>
    <xf numFmtId="0" fontId="0" fillId="4" borderId="2" xfId="0" applyFont="1" applyFill="1" applyBorder="1" applyAlignment="1">
      <alignment horizontal="right" wrapText="1"/>
    </xf>
    <xf numFmtId="0" fontId="2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horizontal="left" wrapText="1"/>
    </xf>
    <xf numFmtId="0" fontId="1" fillId="0" borderId="2" xfId="0" applyFont="1" applyBorder="1" applyAlignment="1">
      <alignment horizontal="right"/>
    </xf>
    <xf numFmtId="44" fontId="1" fillId="0" borderId="2" xfId="0" applyNumberFormat="1" applyFont="1" applyFill="1" applyBorder="1" applyAlignment="1" applyProtection="1">
      <alignment horizontal="right" wrapText="1"/>
      <protection locked="0"/>
    </xf>
    <xf numFmtId="43" fontId="1" fillId="0" borderId="2" xfId="1" applyFont="1" applyFill="1" applyBorder="1" applyAlignment="1" applyProtection="1">
      <alignment horizontal="right" wrapText="1"/>
      <protection locked="0"/>
    </xf>
    <xf numFmtId="43" fontId="1" fillId="0" borderId="2" xfId="1" applyFont="1" applyBorder="1" applyAlignment="1">
      <alignment horizontal="right" wrapText="1"/>
    </xf>
    <xf numFmtId="43" fontId="1" fillId="0" borderId="2" xfId="1" applyFont="1" applyFill="1" applyBorder="1" applyAlignment="1">
      <alignment horizontal="right" wrapText="1"/>
    </xf>
    <xf numFmtId="43" fontId="2" fillId="4" borderId="2" xfId="1" applyFont="1" applyFill="1" applyBorder="1" applyAlignment="1">
      <alignment wrapText="1"/>
    </xf>
    <xf numFmtId="44" fontId="1" fillId="0" borderId="2" xfId="0" applyNumberFormat="1" applyFont="1" applyBorder="1" applyAlignment="1" applyProtection="1">
      <alignment wrapText="1"/>
      <protection locked="0"/>
    </xf>
    <xf numFmtId="44" fontId="1" fillId="0" borderId="2" xfId="0" applyNumberFormat="1" applyFont="1" applyFill="1" applyBorder="1" applyAlignment="1" applyProtection="1">
      <alignment wrapText="1"/>
      <protection locked="0"/>
    </xf>
    <xf numFmtId="43" fontId="1" fillId="0" borderId="2" xfId="1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right" wrapText="1"/>
      <protection locked="0"/>
    </xf>
    <xf numFmtId="44" fontId="2" fillId="5" borderId="2" xfId="0" applyNumberFormat="1" applyFont="1" applyFill="1" applyBorder="1" applyAlignment="1">
      <alignment wrapText="1"/>
    </xf>
    <xf numFmtId="44" fontId="2" fillId="5" borderId="2" xfId="0" applyNumberFormat="1" applyFont="1" applyFill="1" applyBorder="1" applyAlignment="1">
      <alignment horizontal="right" wrapText="1"/>
    </xf>
    <xf numFmtId="43" fontId="1" fillId="7" borderId="2" xfId="1" applyFont="1" applyFill="1" applyBorder="1" applyAlignment="1">
      <alignment horizontal="right" wrapText="1"/>
    </xf>
    <xf numFmtId="164" fontId="8" fillId="7" borderId="2" xfId="1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44" fontId="0" fillId="7" borderId="2" xfId="0" applyNumberFormat="1" applyFill="1" applyBorder="1" applyAlignment="1">
      <alignment horizontal="right" wrapText="1"/>
    </xf>
    <xf numFmtId="0" fontId="12" fillId="6" borderId="3" xfId="5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4" fillId="4" borderId="3" xfId="2" applyFont="1" applyFill="1" applyBorder="1" applyAlignment="1">
      <alignment horizontal="left"/>
    </xf>
    <xf numFmtId="0" fontId="0" fillId="4" borderId="4" xfId="0" applyFill="1" applyBorder="1" applyAlignment="1"/>
    <xf numFmtId="0" fontId="0" fillId="4" borderId="5" xfId="0" applyFill="1" applyBorder="1" applyAlignment="1"/>
    <xf numFmtId="0" fontId="12" fillId="6" borderId="3" xfId="5" applyFill="1" applyBorder="1" applyAlignment="1"/>
    <xf numFmtId="0" fontId="0" fillId="6" borderId="4" xfId="0" applyFill="1" applyBorder="1" applyAlignment="1"/>
    <xf numFmtId="0" fontId="0" fillId="6" borderId="5" xfId="0" applyFill="1" applyBorder="1" applyAlignment="1"/>
    <xf numFmtId="0" fontId="5" fillId="4" borderId="3" xfId="2" applyFont="1" applyFill="1" applyBorder="1" applyAlignment="1">
      <alignment horizontal="left"/>
    </xf>
    <xf numFmtId="0" fontId="0" fillId="0" borderId="4" xfId="0" applyBorder="1" applyAlignment="1"/>
    <xf numFmtId="0" fontId="0" fillId="0" borderId="5" xfId="0" applyBorder="1" applyAlignment="1"/>
  </cellXfs>
  <cellStyles count="43">
    <cellStyle name="Comma" xfId="1" builtinId="3"/>
    <cellStyle name="Comma 2" xfId="4" xr:uid="{07112638-B7BD-4BF7-8F0B-4D4C453E9FA5}"/>
    <cellStyle name="Comma 2 2" xfId="7" xr:uid="{00000000-0005-0000-0000-000001000000}"/>
    <cellStyle name="Comma 2 3" xfId="6" xr:uid="{00000000-0005-0000-0000-000000000000}"/>
    <cellStyle name="Currency 2" xfId="9" xr:uid="{00000000-0005-0000-0000-000003000000}"/>
    <cellStyle name="Currency 2 2" xfId="10" xr:uid="{00000000-0005-0000-0000-000004000000}"/>
    <cellStyle name="Currency 3" xfId="8" xr:uid="{00000000-0005-0000-0000-000035000000}"/>
    <cellStyle name="Euro" xfId="11" xr:uid="{00000000-0005-0000-0000-000005000000}"/>
    <cellStyle name="Hyperlink 2" xfId="12" xr:uid="{00000000-0005-0000-0000-000006000000}"/>
    <cellStyle name="Hyperlink 2 2" xfId="13" xr:uid="{00000000-0005-0000-0000-000007000000}"/>
    <cellStyle name="Hyperlink 2 3" xfId="14" xr:uid="{00000000-0005-0000-0000-000008000000}"/>
    <cellStyle name="Hyperlink 2 4" xfId="15" xr:uid="{00000000-0005-0000-0000-000009000000}"/>
    <cellStyle name="Normal" xfId="0" builtinId="0"/>
    <cellStyle name="Normal 2" xfId="2" xr:uid="{B118E8B2-D875-4D19-B963-9C8B336D581A}"/>
    <cellStyle name="Normal 2 2" xfId="5" xr:uid="{66EA7449-039C-42F3-A6DA-79CD5E96F636}"/>
    <cellStyle name="Normal 2 2 2" xfId="16" xr:uid="{00000000-0005-0000-0000-00000D000000}"/>
    <cellStyle name="Normal 2 2 2 2" xfId="17" xr:uid="{00000000-0005-0000-0000-00000E000000}"/>
    <cellStyle name="Normal 2 2 2 3" xfId="18" xr:uid="{00000000-0005-0000-0000-00000F000000}"/>
    <cellStyle name="Normal 2 2 3" xfId="19" xr:uid="{00000000-0005-0000-0000-000010000000}"/>
    <cellStyle name="Normal 2 3" xfId="20" xr:uid="{00000000-0005-0000-0000-000011000000}"/>
    <cellStyle name="Normal 2 4" xfId="21" xr:uid="{00000000-0005-0000-0000-000012000000}"/>
    <cellStyle name="Normal 2_8 Deliverable Payment Schedule" xfId="22" xr:uid="{00000000-0005-0000-0000-000013000000}"/>
    <cellStyle name="Normal 3" xfId="23" xr:uid="{00000000-0005-0000-0000-000014000000}"/>
    <cellStyle name="Normal 3 2" xfId="24" xr:uid="{00000000-0005-0000-0000-000015000000}"/>
    <cellStyle name="Normal 3 2 2" xfId="25" xr:uid="{00000000-0005-0000-0000-000016000000}"/>
    <cellStyle name="Normal 3 2 3" xfId="26" xr:uid="{00000000-0005-0000-0000-000017000000}"/>
    <cellStyle name="Normal 3 3" xfId="27" xr:uid="{00000000-0005-0000-0000-000018000000}"/>
    <cellStyle name="Normal 3 4" xfId="28" xr:uid="{00000000-0005-0000-0000-000019000000}"/>
    <cellStyle name="Normal 4" xfId="29" xr:uid="{00000000-0005-0000-0000-00001A000000}"/>
    <cellStyle name="Normal 4 2" xfId="30" xr:uid="{00000000-0005-0000-0000-00001B000000}"/>
    <cellStyle name="Normal 4 2 2" xfId="31" xr:uid="{00000000-0005-0000-0000-00001C000000}"/>
    <cellStyle name="Normal 4 3" xfId="32" xr:uid="{00000000-0005-0000-0000-00001D000000}"/>
    <cellStyle name="Normal 4 4" xfId="33" xr:uid="{00000000-0005-0000-0000-00001E000000}"/>
    <cellStyle name="Normal 5" xfId="34" xr:uid="{00000000-0005-0000-0000-00001F000000}"/>
    <cellStyle name="Normal 8" xfId="3" xr:uid="{C8C6D052-9E9F-4F2D-8124-07DA728C3553}"/>
    <cellStyle name="Percent 2" xfId="35" xr:uid="{00000000-0005-0000-0000-000020000000}"/>
    <cellStyle name="Percent 2 2" xfId="36" xr:uid="{00000000-0005-0000-0000-000021000000}"/>
    <cellStyle name="PSChar" xfId="37" xr:uid="{00000000-0005-0000-0000-000022000000}"/>
    <cellStyle name="PSDate" xfId="38" xr:uid="{00000000-0005-0000-0000-000023000000}"/>
    <cellStyle name="PSDec" xfId="39" xr:uid="{00000000-0005-0000-0000-000024000000}"/>
    <cellStyle name="PSHeading" xfId="40" xr:uid="{00000000-0005-0000-0000-000025000000}"/>
    <cellStyle name="PSInt" xfId="41" xr:uid="{00000000-0005-0000-0000-000026000000}"/>
    <cellStyle name="PSSpacer" xfId="42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B3CA-6401-413E-A14A-BA6709730D85}">
  <dimension ref="A1:BD34"/>
  <sheetViews>
    <sheetView tabSelected="1" zoomScaleNormal="100" workbookViewId="0">
      <pane ySplit="1" topLeftCell="A2" activePane="bottomLeft" state="frozen"/>
      <selection pane="bottomLeft" activeCell="A23" sqref="A23"/>
    </sheetView>
  </sheetViews>
  <sheetFormatPr defaultRowHeight="15" x14ac:dyDescent="0.25"/>
  <cols>
    <col min="1" max="1" width="49.140625" style="1" bestFit="1" customWidth="1"/>
    <col min="2" max="2" width="15.42578125" style="1" customWidth="1"/>
    <col min="3" max="3" width="11.7109375" customWidth="1"/>
    <col min="4" max="4" width="13.140625" customWidth="1"/>
    <col min="5" max="5" width="14.28515625" customWidth="1"/>
    <col min="6" max="6" width="11.85546875" customWidth="1"/>
    <col min="7" max="7" width="13.28515625" customWidth="1"/>
    <col min="8" max="8" width="14.42578125" customWidth="1"/>
    <col min="9" max="9" width="10.5703125" customWidth="1"/>
    <col min="10" max="10" width="14.42578125" customWidth="1"/>
    <col min="11" max="11" width="11.7109375" customWidth="1"/>
    <col min="12" max="12" width="13.140625" customWidth="1"/>
    <col min="13" max="13" width="14.42578125" customWidth="1"/>
    <col min="14" max="14" width="11.85546875" customWidth="1"/>
    <col min="15" max="15" width="13.28515625" customWidth="1"/>
    <col min="16" max="16" width="14.42578125" customWidth="1"/>
    <col min="17" max="17" width="10.5703125" customWidth="1"/>
    <col min="18" max="18" width="14.42578125" customWidth="1"/>
    <col min="19" max="19" width="11.7109375" customWidth="1"/>
    <col min="20" max="20" width="13.140625" customWidth="1"/>
    <col min="21" max="21" width="14.42578125" customWidth="1"/>
    <col min="22" max="22" width="11.85546875" customWidth="1"/>
    <col min="23" max="23" width="13.28515625" customWidth="1"/>
    <col min="24" max="24" width="14.42578125" customWidth="1"/>
    <col min="25" max="25" width="13.42578125" customWidth="1"/>
    <col min="26" max="26" width="14.42578125" customWidth="1"/>
    <col min="27" max="27" width="11.7109375" customWidth="1"/>
    <col min="28" max="28" width="13.140625" customWidth="1"/>
    <col min="29" max="29" width="13.42578125" customWidth="1"/>
    <col min="30" max="30" width="11.85546875" customWidth="1"/>
    <col min="31" max="31" width="13.28515625" customWidth="1"/>
    <col min="32" max="32" width="14.42578125" customWidth="1"/>
    <col min="33" max="33" width="10.5703125" customWidth="1"/>
    <col min="34" max="34" width="14.42578125" customWidth="1"/>
    <col min="35" max="35" width="11.7109375" customWidth="1"/>
    <col min="36" max="36" width="13.140625" customWidth="1"/>
    <col min="37" max="37" width="14.42578125" customWidth="1"/>
    <col min="38" max="38" width="11.85546875" customWidth="1"/>
    <col min="39" max="39" width="13.28515625" customWidth="1"/>
    <col min="40" max="40" width="14.42578125" customWidth="1"/>
    <col min="41" max="41" width="10.5703125" customWidth="1"/>
    <col min="42" max="42" width="14.42578125" customWidth="1"/>
    <col min="43" max="43" width="11.7109375" customWidth="1"/>
    <col min="44" max="44" width="13.140625" customWidth="1"/>
    <col min="45" max="45" width="14.42578125" customWidth="1"/>
    <col min="46" max="46" width="11.85546875" customWidth="1"/>
    <col min="47" max="47" width="13.28515625" customWidth="1"/>
    <col min="48" max="48" width="14.42578125" customWidth="1"/>
    <col min="49" max="49" width="10.5703125" customWidth="1"/>
    <col min="50" max="50" width="14.42578125" customWidth="1"/>
    <col min="51" max="51" width="10.85546875" style="2" bestFit="1" customWidth="1"/>
    <col min="52" max="52" width="15.42578125" bestFit="1" customWidth="1"/>
  </cols>
  <sheetData>
    <row r="1" spans="1:56" ht="39.75" x14ac:dyDescent="0.3">
      <c r="A1" s="11" t="s">
        <v>4</v>
      </c>
      <c r="B1" s="11" t="s">
        <v>57</v>
      </c>
      <c r="C1" s="6" t="s">
        <v>16</v>
      </c>
      <c r="D1" s="6" t="s">
        <v>22</v>
      </c>
      <c r="E1" s="6" t="s">
        <v>25</v>
      </c>
      <c r="F1" s="6" t="s">
        <v>17</v>
      </c>
      <c r="G1" s="6" t="s">
        <v>23</v>
      </c>
      <c r="H1" s="6" t="s">
        <v>26</v>
      </c>
      <c r="I1" s="15" t="s">
        <v>21</v>
      </c>
      <c r="J1" s="15" t="s">
        <v>24</v>
      </c>
      <c r="K1" s="6" t="s">
        <v>18</v>
      </c>
      <c r="L1" s="6" t="s">
        <v>27</v>
      </c>
      <c r="M1" s="6" t="s">
        <v>28</v>
      </c>
      <c r="N1" s="6" t="s">
        <v>19</v>
      </c>
      <c r="O1" s="6" t="s">
        <v>29</v>
      </c>
      <c r="P1" s="6" t="s">
        <v>30</v>
      </c>
      <c r="Q1" s="15" t="s">
        <v>31</v>
      </c>
      <c r="R1" s="15" t="s">
        <v>32</v>
      </c>
      <c r="S1" s="6" t="s">
        <v>8</v>
      </c>
      <c r="T1" s="6" t="s">
        <v>33</v>
      </c>
      <c r="U1" s="6" t="s">
        <v>34</v>
      </c>
      <c r="V1" s="6" t="s">
        <v>9</v>
      </c>
      <c r="W1" s="6" t="s">
        <v>35</v>
      </c>
      <c r="X1" s="6" t="s">
        <v>36</v>
      </c>
      <c r="Y1" s="15" t="s">
        <v>37</v>
      </c>
      <c r="Z1" s="15" t="s">
        <v>38</v>
      </c>
      <c r="AA1" s="6" t="s">
        <v>10</v>
      </c>
      <c r="AB1" s="6" t="s">
        <v>39</v>
      </c>
      <c r="AC1" s="6" t="s">
        <v>40</v>
      </c>
      <c r="AD1" s="6" t="s">
        <v>11</v>
      </c>
      <c r="AE1" s="6" t="s">
        <v>41</v>
      </c>
      <c r="AF1" s="6" t="s">
        <v>42</v>
      </c>
      <c r="AG1" s="15" t="s">
        <v>43</v>
      </c>
      <c r="AH1" s="15" t="s">
        <v>44</v>
      </c>
      <c r="AI1" s="6" t="s">
        <v>12</v>
      </c>
      <c r="AJ1" s="6" t="s">
        <v>45</v>
      </c>
      <c r="AK1" s="6" t="s">
        <v>46</v>
      </c>
      <c r="AL1" s="6" t="s">
        <v>13</v>
      </c>
      <c r="AM1" s="6" t="s">
        <v>47</v>
      </c>
      <c r="AN1" s="6" t="s">
        <v>48</v>
      </c>
      <c r="AO1" s="15" t="s">
        <v>49</v>
      </c>
      <c r="AP1" s="15" t="s">
        <v>50</v>
      </c>
      <c r="AQ1" s="6" t="s">
        <v>14</v>
      </c>
      <c r="AR1" s="6" t="s">
        <v>51</v>
      </c>
      <c r="AS1" s="6" t="s">
        <v>52</v>
      </c>
      <c r="AT1" s="6" t="s">
        <v>15</v>
      </c>
      <c r="AU1" s="6" t="s">
        <v>53</v>
      </c>
      <c r="AV1" s="6" t="s">
        <v>54</v>
      </c>
      <c r="AW1" s="15" t="s">
        <v>55</v>
      </c>
      <c r="AX1" s="15" t="s">
        <v>56</v>
      </c>
      <c r="AY1" s="69" t="s">
        <v>67</v>
      </c>
      <c r="AZ1" s="70" t="s">
        <v>68</v>
      </c>
      <c r="BA1" s="5"/>
      <c r="BB1" s="5"/>
      <c r="BC1" s="5"/>
      <c r="BD1" s="5"/>
    </row>
    <row r="2" spans="1:56" x14ac:dyDescent="0.25">
      <c r="A2" s="81" t="s">
        <v>69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82"/>
      <c r="AZ2" s="83"/>
      <c r="BA2" s="5"/>
      <c r="BB2" s="5"/>
      <c r="BC2" s="5"/>
      <c r="BD2" s="5"/>
    </row>
    <row r="3" spans="1:56" ht="15.6" customHeight="1" x14ac:dyDescent="0.25">
      <c r="A3" s="7" t="s">
        <v>74</v>
      </c>
      <c r="B3" s="12"/>
      <c r="C3" s="25"/>
      <c r="D3" s="14"/>
      <c r="E3" s="26">
        <f>C3*D3</f>
        <v>0</v>
      </c>
      <c r="F3" s="27"/>
      <c r="G3" s="14"/>
      <c r="H3" s="28">
        <f>F3*G3</f>
        <v>0</v>
      </c>
      <c r="I3" s="44">
        <f t="shared" ref="I3:J4" si="0">D3+G3</f>
        <v>0</v>
      </c>
      <c r="J3" s="45">
        <f t="shared" si="0"/>
        <v>0</v>
      </c>
      <c r="K3" s="27"/>
      <c r="L3" s="14"/>
      <c r="M3" s="28">
        <f>K3*L3</f>
        <v>0</v>
      </c>
      <c r="N3" s="27"/>
      <c r="O3" s="14"/>
      <c r="P3" s="28">
        <f>N3*O3</f>
        <v>0</v>
      </c>
      <c r="Q3" s="46">
        <f t="shared" ref="Q3:R4" si="1">L3+O3</f>
        <v>0</v>
      </c>
      <c r="R3" s="45">
        <f t="shared" si="1"/>
        <v>0</v>
      </c>
      <c r="S3" s="27"/>
      <c r="T3" s="14"/>
      <c r="U3" s="28">
        <f>S3*T3</f>
        <v>0</v>
      </c>
      <c r="V3" s="27"/>
      <c r="W3" s="14"/>
      <c r="X3" s="28">
        <f>V3*W3</f>
        <v>0</v>
      </c>
      <c r="Y3" s="46">
        <f t="shared" ref="Y3:Z4" si="2">T3+W3</f>
        <v>0</v>
      </c>
      <c r="Z3" s="45">
        <f t="shared" si="2"/>
        <v>0</v>
      </c>
      <c r="AA3" s="62"/>
      <c r="AB3" s="14"/>
      <c r="AC3" s="59">
        <f>AA3*AB3</f>
        <v>0</v>
      </c>
      <c r="AD3" s="59"/>
      <c r="AE3" s="59"/>
      <c r="AF3" s="59">
        <f>AD3*AE3</f>
        <v>0</v>
      </c>
      <c r="AG3" s="46">
        <f t="shared" ref="AG3:AH4" si="3">AB3+AE3</f>
        <v>0</v>
      </c>
      <c r="AH3" s="45">
        <f t="shared" si="3"/>
        <v>0</v>
      </c>
      <c r="AI3" s="27"/>
      <c r="AJ3" s="14"/>
      <c r="AK3" s="28">
        <f>AI3*AJ3</f>
        <v>0</v>
      </c>
      <c r="AL3" s="27"/>
      <c r="AM3" s="14"/>
      <c r="AN3" s="28">
        <f>AL3*AM3</f>
        <v>0</v>
      </c>
      <c r="AO3" s="46">
        <f t="shared" ref="AO3:AP4" si="4">AJ3+AM3</f>
        <v>0</v>
      </c>
      <c r="AP3" s="45">
        <f t="shared" si="4"/>
        <v>0</v>
      </c>
      <c r="AQ3" s="27"/>
      <c r="AR3" s="14"/>
      <c r="AS3" s="28">
        <f>AQ3*AR3</f>
        <v>0</v>
      </c>
      <c r="AT3" s="27"/>
      <c r="AU3" s="14"/>
      <c r="AV3" s="28">
        <f>AT3*AU3</f>
        <v>0</v>
      </c>
      <c r="AW3" s="46">
        <f t="shared" ref="AW3:AX4" si="5">AR3+AU3</f>
        <v>0</v>
      </c>
      <c r="AX3" s="45">
        <f t="shared" si="5"/>
        <v>0</v>
      </c>
      <c r="AY3" s="68">
        <f t="shared" ref="AY3:AZ4" si="6">I3+Q3+Y3+AG3+AO3+AW3</f>
        <v>0</v>
      </c>
      <c r="AZ3" s="71">
        <f t="shared" si="6"/>
        <v>0</v>
      </c>
      <c r="BA3" s="5"/>
      <c r="BB3" s="5"/>
      <c r="BC3" s="5"/>
      <c r="BD3" s="5"/>
    </row>
    <row r="4" spans="1:56" ht="15.6" customHeight="1" x14ac:dyDescent="0.25">
      <c r="A4" s="7" t="s">
        <v>71</v>
      </c>
      <c r="B4" s="12"/>
      <c r="C4" s="25"/>
      <c r="D4" s="14"/>
      <c r="E4" s="26">
        <f>C4*D4</f>
        <v>0</v>
      </c>
      <c r="F4" s="27"/>
      <c r="G4" s="14"/>
      <c r="H4" s="28">
        <f>F4*G4</f>
        <v>0</v>
      </c>
      <c r="I4" s="44">
        <f t="shared" si="0"/>
        <v>0</v>
      </c>
      <c r="J4" s="45">
        <f t="shared" si="0"/>
        <v>0</v>
      </c>
      <c r="K4" s="27"/>
      <c r="L4" s="14"/>
      <c r="M4" s="28">
        <f>K4*L4</f>
        <v>0</v>
      </c>
      <c r="N4" s="27"/>
      <c r="O4" s="14"/>
      <c r="P4" s="28">
        <f>N4*O4</f>
        <v>0</v>
      </c>
      <c r="Q4" s="46">
        <f t="shared" si="1"/>
        <v>0</v>
      </c>
      <c r="R4" s="45">
        <f t="shared" si="1"/>
        <v>0</v>
      </c>
      <c r="S4" s="27"/>
      <c r="T4" s="14"/>
      <c r="U4" s="28">
        <f>S4*T4</f>
        <v>0</v>
      </c>
      <c r="V4" s="27"/>
      <c r="W4" s="14"/>
      <c r="X4" s="28">
        <f>V4*W4</f>
        <v>0</v>
      </c>
      <c r="Y4" s="46">
        <f t="shared" si="2"/>
        <v>0</v>
      </c>
      <c r="Z4" s="45">
        <f t="shared" si="2"/>
        <v>0</v>
      </c>
      <c r="AA4" s="62"/>
      <c r="AB4" s="14"/>
      <c r="AC4" s="59">
        <f>AA4*AB4</f>
        <v>0</v>
      </c>
      <c r="AD4" s="59"/>
      <c r="AE4" s="59"/>
      <c r="AF4" s="59">
        <f>AD4*AE4</f>
        <v>0</v>
      </c>
      <c r="AG4" s="46">
        <f t="shared" si="3"/>
        <v>0</v>
      </c>
      <c r="AH4" s="45">
        <f t="shared" si="3"/>
        <v>0</v>
      </c>
      <c r="AI4" s="27"/>
      <c r="AJ4" s="14"/>
      <c r="AK4" s="28">
        <f>AI4*AJ4</f>
        <v>0</v>
      </c>
      <c r="AL4" s="27"/>
      <c r="AM4" s="14"/>
      <c r="AN4" s="28">
        <f>AL4*AM4</f>
        <v>0</v>
      </c>
      <c r="AO4" s="46">
        <f t="shared" si="4"/>
        <v>0</v>
      </c>
      <c r="AP4" s="45">
        <f t="shared" si="4"/>
        <v>0</v>
      </c>
      <c r="AQ4" s="27"/>
      <c r="AR4" s="14"/>
      <c r="AS4" s="28">
        <f>AQ4*AR4</f>
        <v>0</v>
      </c>
      <c r="AT4" s="27"/>
      <c r="AU4" s="14"/>
      <c r="AV4" s="28">
        <f>AT4*AU4</f>
        <v>0</v>
      </c>
      <c r="AW4" s="46">
        <f t="shared" si="5"/>
        <v>0</v>
      </c>
      <c r="AX4" s="45">
        <f t="shared" si="5"/>
        <v>0</v>
      </c>
      <c r="AY4" s="68">
        <f t="shared" si="6"/>
        <v>0</v>
      </c>
      <c r="AZ4" s="71">
        <f t="shared" si="6"/>
        <v>0</v>
      </c>
      <c r="BA4" s="5"/>
      <c r="BB4" s="5"/>
      <c r="BC4" s="5"/>
      <c r="BD4" s="5"/>
    </row>
    <row r="5" spans="1:56" ht="15.6" customHeight="1" x14ac:dyDescent="0.25">
      <c r="A5" s="7" t="s">
        <v>75</v>
      </c>
      <c r="B5" s="12"/>
      <c r="C5" s="25"/>
      <c r="D5" s="14"/>
      <c r="E5" s="26">
        <f t="shared" ref="E5:E16" si="7">C5*D5</f>
        <v>0</v>
      </c>
      <c r="F5" s="27"/>
      <c r="G5" s="14"/>
      <c r="H5" s="28">
        <f t="shared" ref="H5:H16" si="8">F5*G5</f>
        <v>0</v>
      </c>
      <c r="I5" s="44">
        <f t="shared" ref="I5:I16" si="9">D5+G5</f>
        <v>0</v>
      </c>
      <c r="J5" s="45">
        <f t="shared" ref="J5:J17" si="10">E5+H5</f>
        <v>0</v>
      </c>
      <c r="K5" s="27"/>
      <c r="L5" s="14"/>
      <c r="M5" s="28">
        <f t="shared" ref="M5:M16" si="11">K5*L5</f>
        <v>0</v>
      </c>
      <c r="N5" s="27"/>
      <c r="O5" s="14"/>
      <c r="P5" s="28">
        <f t="shared" ref="P5:P16" si="12">N5*O5</f>
        <v>0</v>
      </c>
      <c r="Q5" s="46">
        <f t="shared" ref="Q5:Q16" si="13">L5+O5</f>
        <v>0</v>
      </c>
      <c r="R5" s="45">
        <f t="shared" ref="R5:R16" si="14">M5+P5</f>
        <v>0</v>
      </c>
      <c r="S5" s="27"/>
      <c r="T5" s="14"/>
      <c r="U5" s="28">
        <f t="shared" ref="U5:U16" si="15">S5*T5</f>
        <v>0</v>
      </c>
      <c r="V5" s="27"/>
      <c r="W5" s="14"/>
      <c r="X5" s="28">
        <f t="shared" ref="X5:X16" si="16">V5*W5</f>
        <v>0</v>
      </c>
      <c r="Y5" s="46">
        <f t="shared" ref="Y5:Y16" si="17">T5+W5</f>
        <v>0</v>
      </c>
      <c r="Z5" s="45">
        <f t="shared" ref="Z5:Z16" si="18">U5+X5</f>
        <v>0</v>
      </c>
      <c r="AA5" s="62"/>
      <c r="AB5" s="14"/>
      <c r="AC5" s="59">
        <f t="shared" ref="AC5:AC16" si="19">AA5*AB5</f>
        <v>0</v>
      </c>
      <c r="AD5" s="59"/>
      <c r="AE5" s="59"/>
      <c r="AF5" s="59">
        <f t="shared" ref="AF5:AF16" si="20">AD5*AE5</f>
        <v>0</v>
      </c>
      <c r="AG5" s="46">
        <f t="shared" ref="AG5:AG16" si="21">AB5+AE5</f>
        <v>0</v>
      </c>
      <c r="AH5" s="45">
        <f t="shared" ref="AH5:AH16" si="22">AC5+AF5</f>
        <v>0</v>
      </c>
      <c r="AI5" s="27"/>
      <c r="AJ5" s="14"/>
      <c r="AK5" s="28">
        <f t="shared" ref="AK5:AK16" si="23">AI5*AJ5</f>
        <v>0</v>
      </c>
      <c r="AL5" s="27"/>
      <c r="AM5" s="14"/>
      <c r="AN5" s="28">
        <f t="shared" ref="AN5:AN16" si="24">AL5*AM5</f>
        <v>0</v>
      </c>
      <c r="AO5" s="46">
        <f t="shared" ref="AO5:AO16" si="25">AJ5+AM5</f>
        <v>0</v>
      </c>
      <c r="AP5" s="45">
        <f t="shared" ref="AP5:AP16" si="26">AK5+AN5</f>
        <v>0</v>
      </c>
      <c r="AQ5" s="27"/>
      <c r="AR5" s="14"/>
      <c r="AS5" s="28">
        <f t="shared" ref="AS5:AS16" si="27">AQ5*AR5</f>
        <v>0</v>
      </c>
      <c r="AT5" s="27"/>
      <c r="AU5" s="14"/>
      <c r="AV5" s="28">
        <f t="shared" ref="AV5:AV16" si="28">AT5*AU5</f>
        <v>0</v>
      </c>
      <c r="AW5" s="46">
        <f t="shared" ref="AW5:AW16" si="29">AR5+AU5</f>
        <v>0</v>
      </c>
      <c r="AX5" s="45">
        <f t="shared" ref="AX5:AX16" si="30">AS5+AV5</f>
        <v>0</v>
      </c>
      <c r="AY5" s="68">
        <f t="shared" ref="AY5:AY16" si="31">I5+Q5+Y5+AG5+AO5+AW5</f>
        <v>0</v>
      </c>
      <c r="AZ5" s="71">
        <f t="shared" ref="AZ5:AZ16" si="32">J5+R5+Z5+AH5+AP5+AX5</f>
        <v>0</v>
      </c>
      <c r="BA5" s="5"/>
      <c r="BB5" s="5"/>
      <c r="BC5" s="5"/>
      <c r="BD5" s="5"/>
    </row>
    <row r="6" spans="1:56" ht="15.6" customHeight="1" x14ac:dyDescent="0.25">
      <c r="A6" s="7" t="s">
        <v>73</v>
      </c>
      <c r="B6" s="12"/>
      <c r="C6" s="25"/>
      <c r="D6" s="14"/>
      <c r="E6" s="26">
        <f t="shared" si="7"/>
        <v>0</v>
      </c>
      <c r="F6" s="27"/>
      <c r="G6" s="14"/>
      <c r="H6" s="28">
        <f t="shared" si="8"/>
        <v>0</v>
      </c>
      <c r="I6" s="44">
        <f t="shared" si="9"/>
        <v>0</v>
      </c>
      <c r="J6" s="45">
        <f t="shared" si="10"/>
        <v>0</v>
      </c>
      <c r="K6" s="27"/>
      <c r="L6" s="14"/>
      <c r="M6" s="28">
        <f t="shared" si="11"/>
        <v>0</v>
      </c>
      <c r="N6" s="27"/>
      <c r="O6" s="14"/>
      <c r="P6" s="28">
        <f t="shared" si="12"/>
        <v>0</v>
      </c>
      <c r="Q6" s="46">
        <f t="shared" si="13"/>
        <v>0</v>
      </c>
      <c r="R6" s="45">
        <f t="shared" si="14"/>
        <v>0</v>
      </c>
      <c r="S6" s="27"/>
      <c r="T6" s="14"/>
      <c r="U6" s="28">
        <f t="shared" si="15"/>
        <v>0</v>
      </c>
      <c r="V6" s="27"/>
      <c r="W6" s="14"/>
      <c r="X6" s="28">
        <f t="shared" si="16"/>
        <v>0</v>
      </c>
      <c r="Y6" s="46">
        <f t="shared" si="17"/>
        <v>0</v>
      </c>
      <c r="Z6" s="45">
        <f t="shared" si="18"/>
        <v>0</v>
      </c>
      <c r="AA6" s="62"/>
      <c r="AB6" s="14"/>
      <c r="AC6" s="59">
        <f t="shared" si="19"/>
        <v>0</v>
      </c>
      <c r="AD6" s="59"/>
      <c r="AE6" s="59"/>
      <c r="AF6" s="59">
        <f t="shared" si="20"/>
        <v>0</v>
      </c>
      <c r="AG6" s="46">
        <f t="shared" si="21"/>
        <v>0</v>
      </c>
      <c r="AH6" s="45">
        <f t="shared" si="22"/>
        <v>0</v>
      </c>
      <c r="AI6" s="27"/>
      <c r="AJ6" s="14"/>
      <c r="AK6" s="28">
        <f t="shared" si="23"/>
        <v>0</v>
      </c>
      <c r="AL6" s="27"/>
      <c r="AM6" s="14"/>
      <c r="AN6" s="28">
        <f t="shared" si="24"/>
        <v>0</v>
      </c>
      <c r="AO6" s="46">
        <f t="shared" si="25"/>
        <v>0</v>
      </c>
      <c r="AP6" s="45">
        <f t="shared" si="26"/>
        <v>0</v>
      </c>
      <c r="AQ6" s="27"/>
      <c r="AR6" s="14"/>
      <c r="AS6" s="28">
        <f t="shared" si="27"/>
        <v>0</v>
      </c>
      <c r="AT6" s="27"/>
      <c r="AU6" s="14"/>
      <c r="AV6" s="28">
        <f t="shared" si="28"/>
        <v>0</v>
      </c>
      <c r="AW6" s="46">
        <f t="shared" si="29"/>
        <v>0</v>
      </c>
      <c r="AX6" s="45">
        <f t="shared" si="30"/>
        <v>0</v>
      </c>
      <c r="AY6" s="68">
        <f t="shared" si="31"/>
        <v>0</v>
      </c>
      <c r="AZ6" s="71">
        <f t="shared" si="32"/>
        <v>0</v>
      </c>
      <c r="BA6" s="5"/>
      <c r="BB6" s="5"/>
      <c r="BC6" s="5"/>
      <c r="BD6" s="5"/>
    </row>
    <row r="7" spans="1:56" ht="15.6" customHeight="1" x14ac:dyDescent="0.25">
      <c r="A7" s="7" t="s">
        <v>76</v>
      </c>
      <c r="B7" s="12"/>
      <c r="C7" s="25"/>
      <c r="D7" s="14"/>
      <c r="E7" s="26">
        <f t="shared" si="7"/>
        <v>0</v>
      </c>
      <c r="F7" s="27"/>
      <c r="G7" s="14"/>
      <c r="H7" s="28">
        <f t="shared" si="8"/>
        <v>0</v>
      </c>
      <c r="I7" s="44">
        <f t="shared" si="9"/>
        <v>0</v>
      </c>
      <c r="J7" s="45">
        <f t="shared" si="10"/>
        <v>0</v>
      </c>
      <c r="K7" s="27"/>
      <c r="L7" s="14"/>
      <c r="M7" s="28">
        <f t="shared" si="11"/>
        <v>0</v>
      </c>
      <c r="N7" s="27"/>
      <c r="O7" s="14"/>
      <c r="P7" s="28">
        <f t="shared" si="12"/>
        <v>0</v>
      </c>
      <c r="Q7" s="46">
        <f t="shared" si="13"/>
        <v>0</v>
      </c>
      <c r="R7" s="45">
        <f t="shared" si="14"/>
        <v>0</v>
      </c>
      <c r="S7" s="57"/>
      <c r="T7" s="58"/>
      <c r="U7" s="28">
        <f t="shared" si="15"/>
        <v>0</v>
      </c>
      <c r="V7" s="57"/>
      <c r="W7" s="58"/>
      <c r="X7" s="28">
        <f t="shared" si="16"/>
        <v>0</v>
      </c>
      <c r="Y7" s="46">
        <f t="shared" si="17"/>
        <v>0</v>
      </c>
      <c r="Z7" s="45">
        <f t="shared" si="18"/>
        <v>0</v>
      </c>
      <c r="AA7" s="63"/>
      <c r="AB7" s="58"/>
      <c r="AC7" s="59">
        <f t="shared" si="19"/>
        <v>0</v>
      </c>
      <c r="AD7" s="60"/>
      <c r="AE7" s="60"/>
      <c r="AF7" s="59">
        <f t="shared" si="20"/>
        <v>0</v>
      </c>
      <c r="AG7" s="46">
        <f t="shared" si="21"/>
        <v>0</v>
      </c>
      <c r="AH7" s="45">
        <f t="shared" si="22"/>
        <v>0</v>
      </c>
      <c r="AI7" s="57"/>
      <c r="AJ7" s="58"/>
      <c r="AK7" s="28"/>
      <c r="AL7" s="57"/>
      <c r="AM7" s="58"/>
      <c r="AN7" s="28">
        <f t="shared" si="24"/>
        <v>0</v>
      </c>
      <c r="AO7" s="46">
        <f t="shared" si="25"/>
        <v>0</v>
      </c>
      <c r="AP7" s="45">
        <f t="shared" si="26"/>
        <v>0</v>
      </c>
      <c r="AQ7" s="57"/>
      <c r="AR7" s="58"/>
      <c r="AS7" s="28">
        <f t="shared" si="27"/>
        <v>0</v>
      </c>
      <c r="AT7" s="57"/>
      <c r="AU7" s="58"/>
      <c r="AV7" s="28">
        <f t="shared" si="28"/>
        <v>0</v>
      </c>
      <c r="AW7" s="46">
        <f t="shared" si="29"/>
        <v>0</v>
      </c>
      <c r="AX7" s="45">
        <f t="shared" si="30"/>
        <v>0</v>
      </c>
      <c r="AY7" s="68">
        <f t="shared" si="31"/>
        <v>0</v>
      </c>
      <c r="AZ7" s="71">
        <f t="shared" si="32"/>
        <v>0</v>
      </c>
      <c r="BA7" s="5"/>
      <c r="BB7" s="5"/>
      <c r="BC7" s="5"/>
      <c r="BD7" s="5"/>
    </row>
    <row r="8" spans="1:56" ht="15.6" customHeight="1" x14ac:dyDescent="0.25">
      <c r="A8" s="7" t="s">
        <v>72</v>
      </c>
      <c r="B8" s="12"/>
      <c r="C8" s="25"/>
      <c r="D8" s="14"/>
      <c r="E8" s="26">
        <f t="shared" si="7"/>
        <v>0</v>
      </c>
      <c r="F8" s="27"/>
      <c r="G8" s="14"/>
      <c r="H8" s="28">
        <f t="shared" si="8"/>
        <v>0</v>
      </c>
      <c r="I8" s="44">
        <f t="shared" si="9"/>
        <v>0</v>
      </c>
      <c r="J8" s="45">
        <f t="shared" si="10"/>
        <v>0</v>
      </c>
      <c r="K8" s="27"/>
      <c r="L8" s="14"/>
      <c r="M8" s="28">
        <f t="shared" si="11"/>
        <v>0</v>
      </c>
      <c r="N8" s="27"/>
      <c r="O8" s="14"/>
      <c r="P8" s="28">
        <f t="shared" si="12"/>
        <v>0</v>
      </c>
      <c r="Q8" s="46">
        <f t="shared" si="13"/>
        <v>0</v>
      </c>
      <c r="R8" s="45">
        <f t="shared" si="14"/>
        <v>0</v>
      </c>
      <c r="S8" s="57"/>
      <c r="T8" s="58"/>
      <c r="U8" s="28">
        <f t="shared" si="15"/>
        <v>0</v>
      </c>
      <c r="V8" s="57"/>
      <c r="W8" s="58"/>
      <c r="X8" s="28">
        <f t="shared" si="16"/>
        <v>0</v>
      </c>
      <c r="Y8" s="46">
        <f t="shared" si="17"/>
        <v>0</v>
      </c>
      <c r="Z8" s="45">
        <f t="shared" si="18"/>
        <v>0</v>
      </c>
      <c r="AA8" s="63"/>
      <c r="AB8" s="58"/>
      <c r="AC8" s="59">
        <f t="shared" si="19"/>
        <v>0</v>
      </c>
      <c r="AD8" s="60"/>
      <c r="AE8" s="60"/>
      <c r="AF8" s="59">
        <f t="shared" si="20"/>
        <v>0</v>
      </c>
      <c r="AG8" s="46">
        <f t="shared" si="21"/>
        <v>0</v>
      </c>
      <c r="AH8" s="45">
        <f t="shared" si="22"/>
        <v>0</v>
      </c>
      <c r="AI8" s="57"/>
      <c r="AJ8" s="58"/>
      <c r="AK8" s="28">
        <f t="shared" si="23"/>
        <v>0</v>
      </c>
      <c r="AL8" s="57"/>
      <c r="AM8" s="58"/>
      <c r="AN8" s="28">
        <f t="shared" si="24"/>
        <v>0</v>
      </c>
      <c r="AO8" s="46">
        <f t="shared" si="25"/>
        <v>0</v>
      </c>
      <c r="AP8" s="45">
        <f t="shared" si="26"/>
        <v>0</v>
      </c>
      <c r="AQ8" s="57"/>
      <c r="AR8" s="58"/>
      <c r="AS8" s="28">
        <f t="shared" si="27"/>
        <v>0</v>
      </c>
      <c r="AT8" s="57"/>
      <c r="AU8" s="58"/>
      <c r="AV8" s="28">
        <f t="shared" si="28"/>
        <v>0</v>
      </c>
      <c r="AW8" s="46">
        <f t="shared" si="29"/>
        <v>0</v>
      </c>
      <c r="AX8" s="45">
        <f t="shared" si="30"/>
        <v>0</v>
      </c>
      <c r="AY8" s="68">
        <f t="shared" si="31"/>
        <v>0</v>
      </c>
      <c r="AZ8" s="71">
        <f t="shared" si="32"/>
        <v>0</v>
      </c>
      <c r="BA8" s="5"/>
      <c r="BB8" s="5"/>
      <c r="BC8" s="5"/>
      <c r="BD8" s="5"/>
    </row>
    <row r="9" spans="1:56" ht="15.6" customHeight="1" x14ac:dyDescent="0.25">
      <c r="A9" s="7" t="s">
        <v>77</v>
      </c>
      <c r="B9" s="12"/>
      <c r="C9" s="25"/>
      <c r="D9" s="14"/>
      <c r="E9" s="26">
        <f t="shared" si="7"/>
        <v>0</v>
      </c>
      <c r="F9" s="27"/>
      <c r="G9" s="14"/>
      <c r="H9" s="28">
        <f t="shared" si="8"/>
        <v>0</v>
      </c>
      <c r="I9" s="44">
        <f t="shared" si="9"/>
        <v>0</v>
      </c>
      <c r="J9" s="45">
        <f t="shared" si="10"/>
        <v>0</v>
      </c>
      <c r="K9" s="27"/>
      <c r="L9" s="14"/>
      <c r="M9" s="28">
        <f t="shared" si="11"/>
        <v>0</v>
      </c>
      <c r="N9" s="27"/>
      <c r="O9" s="14"/>
      <c r="P9" s="28">
        <f t="shared" si="12"/>
        <v>0</v>
      </c>
      <c r="Q9" s="46">
        <f t="shared" si="13"/>
        <v>0</v>
      </c>
      <c r="R9" s="45">
        <f t="shared" si="14"/>
        <v>0</v>
      </c>
      <c r="S9" s="57"/>
      <c r="T9" s="58"/>
      <c r="U9" s="28">
        <f t="shared" si="15"/>
        <v>0</v>
      </c>
      <c r="V9" s="57"/>
      <c r="W9" s="58"/>
      <c r="X9" s="28">
        <f t="shared" si="16"/>
        <v>0</v>
      </c>
      <c r="Y9" s="46">
        <f t="shared" si="17"/>
        <v>0</v>
      </c>
      <c r="Z9" s="45">
        <f t="shared" si="18"/>
        <v>0</v>
      </c>
      <c r="AA9" s="63"/>
      <c r="AB9" s="58"/>
      <c r="AC9" s="59">
        <f t="shared" si="19"/>
        <v>0</v>
      </c>
      <c r="AD9" s="60"/>
      <c r="AE9" s="60"/>
      <c r="AF9" s="59">
        <f t="shared" si="20"/>
        <v>0</v>
      </c>
      <c r="AG9" s="46">
        <f t="shared" si="21"/>
        <v>0</v>
      </c>
      <c r="AH9" s="45">
        <f t="shared" si="22"/>
        <v>0</v>
      </c>
      <c r="AI9" s="57"/>
      <c r="AJ9" s="58"/>
      <c r="AK9" s="28">
        <f t="shared" si="23"/>
        <v>0</v>
      </c>
      <c r="AL9" s="57"/>
      <c r="AM9" s="58"/>
      <c r="AN9" s="28">
        <f t="shared" si="24"/>
        <v>0</v>
      </c>
      <c r="AO9" s="46">
        <f t="shared" si="25"/>
        <v>0</v>
      </c>
      <c r="AP9" s="45">
        <f t="shared" si="26"/>
        <v>0</v>
      </c>
      <c r="AQ9" s="57"/>
      <c r="AR9" s="58"/>
      <c r="AS9" s="28">
        <f t="shared" si="27"/>
        <v>0</v>
      </c>
      <c r="AT9" s="57"/>
      <c r="AU9" s="58"/>
      <c r="AV9" s="28">
        <f t="shared" si="28"/>
        <v>0</v>
      </c>
      <c r="AW9" s="46">
        <f t="shared" si="29"/>
        <v>0</v>
      </c>
      <c r="AX9" s="45">
        <f t="shared" si="30"/>
        <v>0</v>
      </c>
      <c r="AY9" s="68">
        <f t="shared" si="31"/>
        <v>0</v>
      </c>
      <c r="AZ9" s="71">
        <f t="shared" si="32"/>
        <v>0</v>
      </c>
      <c r="BA9" s="5"/>
      <c r="BB9" s="5"/>
      <c r="BC9" s="5"/>
      <c r="BD9" s="5"/>
    </row>
    <row r="10" spans="1:56" ht="15.6" customHeight="1" x14ac:dyDescent="0.25">
      <c r="A10" s="7" t="s">
        <v>78</v>
      </c>
      <c r="B10" s="12"/>
      <c r="C10" s="25"/>
      <c r="D10" s="14"/>
      <c r="E10" s="26">
        <f t="shared" si="7"/>
        <v>0</v>
      </c>
      <c r="F10" s="27"/>
      <c r="G10" s="14"/>
      <c r="H10" s="28">
        <f t="shared" si="8"/>
        <v>0</v>
      </c>
      <c r="I10" s="44">
        <f t="shared" si="9"/>
        <v>0</v>
      </c>
      <c r="J10" s="45">
        <f t="shared" si="10"/>
        <v>0</v>
      </c>
      <c r="K10" s="27"/>
      <c r="L10" s="14"/>
      <c r="M10" s="28">
        <f t="shared" si="11"/>
        <v>0</v>
      </c>
      <c r="N10" s="27"/>
      <c r="O10" s="14"/>
      <c r="P10" s="28">
        <f t="shared" si="12"/>
        <v>0</v>
      </c>
      <c r="Q10" s="46">
        <f t="shared" si="13"/>
        <v>0</v>
      </c>
      <c r="R10" s="45">
        <f t="shared" si="14"/>
        <v>0</v>
      </c>
      <c r="S10" s="27"/>
      <c r="T10" s="14"/>
      <c r="U10" s="28">
        <f t="shared" si="15"/>
        <v>0</v>
      </c>
      <c r="V10" s="27"/>
      <c r="W10" s="14"/>
      <c r="X10" s="28">
        <f t="shared" si="16"/>
        <v>0</v>
      </c>
      <c r="Y10" s="46">
        <f t="shared" si="17"/>
        <v>0</v>
      </c>
      <c r="Z10" s="45">
        <f t="shared" si="18"/>
        <v>0</v>
      </c>
      <c r="AA10" s="62"/>
      <c r="AB10" s="14"/>
      <c r="AC10" s="59">
        <f t="shared" si="19"/>
        <v>0</v>
      </c>
      <c r="AD10" s="59"/>
      <c r="AE10" s="59"/>
      <c r="AF10" s="59">
        <f t="shared" si="20"/>
        <v>0</v>
      </c>
      <c r="AG10" s="46">
        <f t="shared" si="21"/>
        <v>0</v>
      </c>
      <c r="AH10" s="45">
        <f t="shared" si="22"/>
        <v>0</v>
      </c>
      <c r="AI10" s="27"/>
      <c r="AJ10" s="14"/>
      <c r="AK10" s="28">
        <f t="shared" si="23"/>
        <v>0</v>
      </c>
      <c r="AL10" s="27"/>
      <c r="AM10" s="14"/>
      <c r="AN10" s="28">
        <f t="shared" si="24"/>
        <v>0</v>
      </c>
      <c r="AO10" s="46">
        <f t="shared" si="25"/>
        <v>0</v>
      </c>
      <c r="AP10" s="45">
        <f t="shared" si="26"/>
        <v>0</v>
      </c>
      <c r="AQ10" s="27"/>
      <c r="AR10" s="14"/>
      <c r="AS10" s="28">
        <f t="shared" si="27"/>
        <v>0</v>
      </c>
      <c r="AT10" s="27"/>
      <c r="AU10" s="14"/>
      <c r="AV10" s="28">
        <f t="shared" si="28"/>
        <v>0</v>
      </c>
      <c r="AW10" s="46">
        <f t="shared" si="29"/>
        <v>0</v>
      </c>
      <c r="AX10" s="45">
        <f t="shared" si="30"/>
        <v>0</v>
      </c>
      <c r="AY10" s="68">
        <f t="shared" si="31"/>
        <v>0</v>
      </c>
      <c r="AZ10" s="71">
        <f t="shared" si="32"/>
        <v>0</v>
      </c>
      <c r="BA10" s="5"/>
      <c r="BB10" s="5"/>
      <c r="BC10" s="5"/>
      <c r="BD10" s="5"/>
    </row>
    <row r="11" spans="1:56" ht="15.6" customHeight="1" x14ac:dyDescent="0.25">
      <c r="A11" s="7" t="s">
        <v>79</v>
      </c>
      <c r="B11" s="13"/>
      <c r="C11" s="25"/>
      <c r="D11" s="14"/>
      <c r="E11" s="26">
        <f t="shared" si="7"/>
        <v>0</v>
      </c>
      <c r="F11" s="27"/>
      <c r="G11" s="14"/>
      <c r="H11" s="28">
        <f t="shared" si="8"/>
        <v>0</v>
      </c>
      <c r="I11" s="44">
        <f t="shared" si="9"/>
        <v>0</v>
      </c>
      <c r="J11" s="45">
        <f t="shared" si="10"/>
        <v>0</v>
      </c>
      <c r="K11" s="27"/>
      <c r="L11" s="14"/>
      <c r="M11" s="28">
        <f t="shared" si="11"/>
        <v>0</v>
      </c>
      <c r="N11" s="27"/>
      <c r="O11" s="14"/>
      <c r="P11" s="28">
        <f t="shared" si="12"/>
        <v>0</v>
      </c>
      <c r="Q11" s="46">
        <f t="shared" si="13"/>
        <v>0</v>
      </c>
      <c r="R11" s="45">
        <f t="shared" si="14"/>
        <v>0</v>
      </c>
      <c r="S11" s="27"/>
      <c r="T11" s="14"/>
      <c r="U11" s="28">
        <f t="shared" si="15"/>
        <v>0</v>
      </c>
      <c r="V11" s="27"/>
      <c r="W11" s="14"/>
      <c r="X11" s="28">
        <f t="shared" si="16"/>
        <v>0</v>
      </c>
      <c r="Y11" s="46">
        <f t="shared" si="17"/>
        <v>0</v>
      </c>
      <c r="Z11" s="45">
        <f t="shared" si="18"/>
        <v>0</v>
      </c>
      <c r="AA11" s="62"/>
      <c r="AB11" s="14"/>
      <c r="AC11" s="59">
        <f t="shared" si="19"/>
        <v>0</v>
      </c>
      <c r="AD11" s="59"/>
      <c r="AE11" s="59"/>
      <c r="AF11" s="59">
        <f t="shared" si="20"/>
        <v>0</v>
      </c>
      <c r="AG11" s="46">
        <f t="shared" si="21"/>
        <v>0</v>
      </c>
      <c r="AH11" s="45">
        <f t="shared" si="22"/>
        <v>0</v>
      </c>
      <c r="AI11" s="27"/>
      <c r="AJ11" s="14"/>
      <c r="AK11" s="28">
        <f t="shared" si="23"/>
        <v>0</v>
      </c>
      <c r="AL11" s="27"/>
      <c r="AM11" s="14"/>
      <c r="AN11" s="28">
        <f t="shared" si="24"/>
        <v>0</v>
      </c>
      <c r="AO11" s="46">
        <f t="shared" si="25"/>
        <v>0</v>
      </c>
      <c r="AP11" s="45">
        <f t="shared" si="26"/>
        <v>0</v>
      </c>
      <c r="AQ11" s="27"/>
      <c r="AR11" s="14"/>
      <c r="AS11" s="28">
        <f t="shared" si="27"/>
        <v>0</v>
      </c>
      <c r="AT11" s="27"/>
      <c r="AU11" s="14"/>
      <c r="AV11" s="28">
        <f t="shared" si="28"/>
        <v>0</v>
      </c>
      <c r="AW11" s="46">
        <f t="shared" si="29"/>
        <v>0</v>
      </c>
      <c r="AX11" s="45">
        <f t="shared" si="30"/>
        <v>0</v>
      </c>
      <c r="AY11" s="68">
        <f t="shared" si="31"/>
        <v>0</v>
      </c>
      <c r="AZ11" s="71">
        <f t="shared" si="32"/>
        <v>0</v>
      </c>
      <c r="BA11" s="5"/>
      <c r="BB11" s="5"/>
      <c r="BC11" s="5"/>
      <c r="BD11" s="5"/>
    </row>
    <row r="12" spans="1:56" ht="15.6" customHeight="1" x14ac:dyDescent="0.25">
      <c r="A12" s="7" t="s">
        <v>82</v>
      </c>
      <c r="B12" s="12"/>
      <c r="C12" s="25"/>
      <c r="D12" s="14"/>
      <c r="E12" s="26">
        <f t="shared" si="7"/>
        <v>0</v>
      </c>
      <c r="F12" s="27"/>
      <c r="G12" s="14"/>
      <c r="H12" s="28">
        <f t="shared" si="8"/>
        <v>0</v>
      </c>
      <c r="I12" s="44">
        <f t="shared" si="9"/>
        <v>0</v>
      </c>
      <c r="J12" s="45">
        <f t="shared" si="10"/>
        <v>0</v>
      </c>
      <c r="K12" s="27"/>
      <c r="L12" s="14"/>
      <c r="M12" s="28">
        <f t="shared" si="11"/>
        <v>0</v>
      </c>
      <c r="N12" s="27"/>
      <c r="O12" s="14"/>
      <c r="P12" s="28">
        <f t="shared" si="12"/>
        <v>0</v>
      </c>
      <c r="Q12" s="46">
        <f t="shared" si="13"/>
        <v>0</v>
      </c>
      <c r="R12" s="45">
        <f t="shared" si="14"/>
        <v>0</v>
      </c>
      <c r="S12" s="27"/>
      <c r="T12" s="14"/>
      <c r="U12" s="28">
        <f t="shared" si="15"/>
        <v>0</v>
      </c>
      <c r="V12" s="27"/>
      <c r="W12" s="14"/>
      <c r="X12" s="28">
        <f t="shared" si="16"/>
        <v>0</v>
      </c>
      <c r="Y12" s="46">
        <f t="shared" si="17"/>
        <v>0</v>
      </c>
      <c r="Z12" s="45">
        <f t="shared" si="18"/>
        <v>0</v>
      </c>
      <c r="AA12" s="62"/>
      <c r="AB12" s="14"/>
      <c r="AC12" s="59">
        <f t="shared" si="19"/>
        <v>0</v>
      </c>
      <c r="AD12" s="59"/>
      <c r="AE12" s="59"/>
      <c r="AF12" s="59">
        <f t="shared" si="20"/>
        <v>0</v>
      </c>
      <c r="AG12" s="46">
        <f t="shared" si="21"/>
        <v>0</v>
      </c>
      <c r="AH12" s="45">
        <f t="shared" si="22"/>
        <v>0</v>
      </c>
      <c r="AI12" s="27"/>
      <c r="AJ12" s="14"/>
      <c r="AK12" s="28">
        <f t="shared" si="23"/>
        <v>0</v>
      </c>
      <c r="AL12" s="27"/>
      <c r="AM12" s="14"/>
      <c r="AN12" s="28">
        <f t="shared" si="24"/>
        <v>0</v>
      </c>
      <c r="AO12" s="46">
        <f t="shared" si="25"/>
        <v>0</v>
      </c>
      <c r="AP12" s="45">
        <f t="shared" si="26"/>
        <v>0</v>
      </c>
      <c r="AQ12" s="27"/>
      <c r="AR12" s="14"/>
      <c r="AS12" s="28">
        <f t="shared" si="27"/>
        <v>0</v>
      </c>
      <c r="AT12" s="27"/>
      <c r="AU12" s="14"/>
      <c r="AV12" s="28">
        <f t="shared" si="28"/>
        <v>0</v>
      </c>
      <c r="AW12" s="46">
        <f t="shared" si="29"/>
        <v>0</v>
      </c>
      <c r="AX12" s="45">
        <f t="shared" si="30"/>
        <v>0</v>
      </c>
      <c r="AY12" s="68">
        <f t="shared" si="31"/>
        <v>0</v>
      </c>
      <c r="AZ12" s="71">
        <f t="shared" si="32"/>
        <v>0</v>
      </c>
      <c r="BA12" s="5"/>
      <c r="BB12" s="5"/>
      <c r="BC12" s="5"/>
      <c r="BD12" s="5"/>
    </row>
    <row r="13" spans="1:56" ht="15.6" customHeight="1" x14ac:dyDescent="0.25">
      <c r="A13" s="7" t="s">
        <v>2</v>
      </c>
      <c r="B13" s="12"/>
      <c r="C13" s="25"/>
      <c r="D13" s="14"/>
      <c r="E13" s="26">
        <f t="shared" si="7"/>
        <v>0</v>
      </c>
      <c r="F13" s="27"/>
      <c r="G13" s="14"/>
      <c r="H13" s="28">
        <f t="shared" si="8"/>
        <v>0</v>
      </c>
      <c r="I13" s="44">
        <f t="shared" si="9"/>
        <v>0</v>
      </c>
      <c r="J13" s="45">
        <f t="shared" si="10"/>
        <v>0</v>
      </c>
      <c r="K13" s="27"/>
      <c r="L13" s="14"/>
      <c r="M13" s="28">
        <f t="shared" si="11"/>
        <v>0</v>
      </c>
      <c r="N13" s="27"/>
      <c r="O13" s="14"/>
      <c r="P13" s="28">
        <f t="shared" si="12"/>
        <v>0</v>
      </c>
      <c r="Q13" s="46">
        <f t="shared" si="13"/>
        <v>0</v>
      </c>
      <c r="R13" s="45">
        <f t="shared" si="14"/>
        <v>0</v>
      </c>
      <c r="S13" s="27"/>
      <c r="T13" s="14"/>
      <c r="U13" s="28">
        <f t="shared" si="15"/>
        <v>0</v>
      </c>
      <c r="V13" s="27"/>
      <c r="W13" s="14"/>
      <c r="X13" s="28">
        <f t="shared" si="16"/>
        <v>0</v>
      </c>
      <c r="Y13" s="46">
        <f t="shared" si="17"/>
        <v>0</v>
      </c>
      <c r="Z13" s="45">
        <f t="shared" si="18"/>
        <v>0</v>
      </c>
      <c r="AA13" s="62"/>
      <c r="AB13" s="14"/>
      <c r="AC13" s="59">
        <f t="shared" si="19"/>
        <v>0</v>
      </c>
      <c r="AD13" s="59"/>
      <c r="AE13" s="59"/>
      <c r="AF13" s="59">
        <f t="shared" si="20"/>
        <v>0</v>
      </c>
      <c r="AG13" s="46">
        <f t="shared" si="21"/>
        <v>0</v>
      </c>
      <c r="AH13" s="45">
        <f t="shared" si="22"/>
        <v>0</v>
      </c>
      <c r="AI13" s="27"/>
      <c r="AJ13" s="14"/>
      <c r="AK13" s="28">
        <f t="shared" si="23"/>
        <v>0</v>
      </c>
      <c r="AL13" s="27"/>
      <c r="AM13" s="14"/>
      <c r="AN13" s="28">
        <f t="shared" si="24"/>
        <v>0</v>
      </c>
      <c r="AO13" s="46">
        <f t="shared" si="25"/>
        <v>0</v>
      </c>
      <c r="AP13" s="45">
        <f t="shared" si="26"/>
        <v>0</v>
      </c>
      <c r="AQ13" s="27"/>
      <c r="AR13" s="14"/>
      <c r="AS13" s="28">
        <f t="shared" si="27"/>
        <v>0</v>
      </c>
      <c r="AT13" s="27"/>
      <c r="AU13" s="14"/>
      <c r="AV13" s="28">
        <f t="shared" si="28"/>
        <v>0</v>
      </c>
      <c r="AW13" s="46">
        <f t="shared" si="29"/>
        <v>0</v>
      </c>
      <c r="AX13" s="45">
        <f t="shared" si="30"/>
        <v>0</v>
      </c>
      <c r="AY13" s="68">
        <f t="shared" si="31"/>
        <v>0</v>
      </c>
      <c r="AZ13" s="71">
        <f t="shared" si="32"/>
        <v>0</v>
      </c>
      <c r="BA13" s="5"/>
      <c r="BB13" s="5"/>
      <c r="BC13" s="5"/>
      <c r="BD13" s="5"/>
    </row>
    <row r="14" spans="1:56" ht="15.6" customHeight="1" x14ac:dyDescent="0.25">
      <c r="A14" s="7" t="s">
        <v>0</v>
      </c>
      <c r="B14" s="12"/>
      <c r="C14" s="25"/>
      <c r="D14" s="14"/>
      <c r="E14" s="26">
        <f t="shared" si="7"/>
        <v>0</v>
      </c>
      <c r="F14" s="27"/>
      <c r="G14" s="14"/>
      <c r="H14" s="28">
        <f t="shared" si="8"/>
        <v>0</v>
      </c>
      <c r="I14" s="44">
        <f t="shared" si="9"/>
        <v>0</v>
      </c>
      <c r="J14" s="45">
        <f t="shared" si="10"/>
        <v>0</v>
      </c>
      <c r="K14" s="27"/>
      <c r="L14" s="14"/>
      <c r="M14" s="28">
        <f t="shared" si="11"/>
        <v>0</v>
      </c>
      <c r="N14" s="27"/>
      <c r="O14" s="14"/>
      <c r="P14" s="28">
        <f t="shared" si="12"/>
        <v>0</v>
      </c>
      <c r="Q14" s="46">
        <f t="shared" si="13"/>
        <v>0</v>
      </c>
      <c r="R14" s="45">
        <f t="shared" si="14"/>
        <v>0</v>
      </c>
      <c r="S14" s="27"/>
      <c r="T14" s="14"/>
      <c r="U14" s="28">
        <f t="shared" si="15"/>
        <v>0</v>
      </c>
      <c r="V14" s="27"/>
      <c r="W14" s="14"/>
      <c r="X14" s="28">
        <f t="shared" si="16"/>
        <v>0</v>
      </c>
      <c r="Y14" s="46">
        <f t="shared" si="17"/>
        <v>0</v>
      </c>
      <c r="Z14" s="45">
        <f t="shared" si="18"/>
        <v>0</v>
      </c>
      <c r="AA14" s="62"/>
      <c r="AB14" s="14"/>
      <c r="AC14" s="59">
        <f t="shared" si="19"/>
        <v>0</v>
      </c>
      <c r="AD14" s="59"/>
      <c r="AE14" s="59"/>
      <c r="AF14" s="59">
        <f t="shared" si="20"/>
        <v>0</v>
      </c>
      <c r="AG14" s="46">
        <f t="shared" si="21"/>
        <v>0</v>
      </c>
      <c r="AH14" s="45">
        <f t="shared" si="22"/>
        <v>0</v>
      </c>
      <c r="AI14" s="27"/>
      <c r="AJ14" s="14"/>
      <c r="AK14" s="28">
        <f t="shared" si="23"/>
        <v>0</v>
      </c>
      <c r="AL14" s="27"/>
      <c r="AM14" s="14"/>
      <c r="AN14" s="28">
        <f t="shared" si="24"/>
        <v>0</v>
      </c>
      <c r="AO14" s="46">
        <f t="shared" si="25"/>
        <v>0</v>
      </c>
      <c r="AP14" s="45">
        <f t="shared" si="26"/>
        <v>0</v>
      </c>
      <c r="AQ14" s="27"/>
      <c r="AR14" s="14"/>
      <c r="AS14" s="28">
        <f t="shared" si="27"/>
        <v>0</v>
      </c>
      <c r="AT14" s="27"/>
      <c r="AU14" s="14"/>
      <c r="AV14" s="28">
        <f t="shared" si="28"/>
        <v>0</v>
      </c>
      <c r="AW14" s="46">
        <f t="shared" si="29"/>
        <v>0</v>
      </c>
      <c r="AX14" s="45">
        <f t="shared" si="30"/>
        <v>0</v>
      </c>
      <c r="AY14" s="68">
        <f t="shared" si="31"/>
        <v>0</v>
      </c>
      <c r="AZ14" s="71">
        <f t="shared" si="32"/>
        <v>0</v>
      </c>
      <c r="BA14" s="5"/>
      <c r="BB14" s="5"/>
      <c r="BC14" s="5"/>
      <c r="BD14" s="5"/>
    </row>
    <row r="15" spans="1:56" ht="15.6" customHeight="1" x14ac:dyDescent="0.25">
      <c r="A15" s="7" t="s">
        <v>1</v>
      </c>
      <c r="B15" s="12"/>
      <c r="C15" s="25"/>
      <c r="D15" s="14"/>
      <c r="E15" s="26">
        <f t="shared" si="7"/>
        <v>0</v>
      </c>
      <c r="F15" s="27"/>
      <c r="G15" s="14"/>
      <c r="H15" s="28">
        <f t="shared" si="8"/>
        <v>0</v>
      </c>
      <c r="I15" s="44">
        <f t="shared" si="9"/>
        <v>0</v>
      </c>
      <c r="J15" s="45">
        <f t="shared" si="10"/>
        <v>0</v>
      </c>
      <c r="K15" s="27"/>
      <c r="L15" s="14"/>
      <c r="M15" s="28">
        <f t="shared" si="11"/>
        <v>0</v>
      </c>
      <c r="N15" s="27"/>
      <c r="O15" s="14"/>
      <c r="P15" s="28">
        <f t="shared" si="12"/>
        <v>0</v>
      </c>
      <c r="Q15" s="46">
        <f t="shared" si="13"/>
        <v>0</v>
      </c>
      <c r="R15" s="45">
        <f t="shared" si="14"/>
        <v>0</v>
      </c>
      <c r="S15" s="27"/>
      <c r="T15" s="14"/>
      <c r="U15" s="28">
        <f t="shared" si="15"/>
        <v>0</v>
      </c>
      <c r="V15" s="27"/>
      <c r="W15" s="14"/>
      <c r="X15" s="28">
        <f t="shared" si="16"/>
        <v>0</v>
      </c>
      <c r="Y15" s="46">
        <f t="shared" si="17"/>
        <v>0</v>
      </c>
      <c r="Z15" s="45">
        <f t="shared" si="18"/>
        <v>0</v>
      </c>
      <c r="AA15" s="62"/>
      <c r="AB15" s="14"/>
      <c r="AC15" s="59">
        <f t="shared" si="19"/>
        <v>0</v>
      </c>
      <c r="AD15" s="59"/>
      <c r="AE15" s="59"/>
      <c r="AF15" s="59">
        <f t="shared" si="20"/>
        <v>0</v>
      </c>
      <c r="AG15" s="46">
        <f t="shared" si="21"/>
        <v>0</v>
      </c>
      <c r="AH15" s="45">
        <f t="shared" si="22"/>
        <v>0</v>
      </c>
      <c r="AI15" s="27"/>
      <c r="AJ15" s="14"/>
      <c r="AK15" s="28">
        <f t="shared" si="23"/>
        <v>0</v>
      </c>
      <c r="AL15" s="27"/>
      <c r="AM15" s="14"/>
      <c r="AN15" s="28">
        <f t="shared" si="24"/>
        <v>0</v>
      </c>
      <c r="AO15" s="46">
        <f t="shared" si="25"/>
        <v>0</v>
      </c>
      <c r="AP15" s="45">
        <f t="shared" si="26"/>
        <v>0</v>
      </c>
      <c r="AQ15" s="27"/>
      <c r="AR15" s="14"/>
      <c r="AS15" s="28">
        <f t="shared" si="27"/>
        <v>0</v>
      </c>
      <c r="AT15" s="27"/>
      <c r="AU15" s="14"/>
      <c r="AV15" s="28">
        <f t="shared" si="28"/>
        <v>0</v>
      </c>
      <c r="AW15" s="46">
        <f t="shared" si="29"/>
        <v>0</v>
      </c>
      <c r="AX15" s="45">
        <f t="shared" si="30"/>
        <v>0</v>
      </c>
      <c r="AY15" s="68">
        <f t="shared" si="31"/>
        <v>0</v>
      </c>
      <c r="AZ15" s="71">
        <f t="shared" si="32"/>
        <v>0</v>
      </c>
      <c r="BA15" s="5"/>
      <c r="BB15" s="5"/>
      <c r="BC15" s="5"/>
      <c r="BD15" s="5"/>
    </row>
    <row r="16" spans="1:56" ht="15.6" customHeight="1" x14ac:dyDescent="0.25">
      <c r="A16" s="7" t="s">
        <v>81</v>
      </c>
      <c r="B16" s="12"/>
      <c r="C16" s="25"/>
      <c r="D16" s="14"/>
      <c r="E16" s="26">
        <f t="shared" si="7"/>
        <v>0</v>
      </c>
      <c r="F16" s="27"/>
      <c r="G16" s="14"/>
      <c r="H16" s="28">
        <f t="shared" si="8"/>
        <v>0</v>
      </c>
      <c r="I16" s="44">
        <f t="shared" si="9"/>
        <v>0</v>
      </c>
      <c r="J16" s="45">
        <f t="shared" si="10"/>
        <v>0</v>
      </c>
      <c r="K16" s="27"/>
      <c r="L16" s="14"/>
      <c r="M16" s="28">
        <f t="shared" si="11"/>
        <v>0</v>
      </c>
      <c r="N16" s="27"/>
      <c r="O16" s="14"/>
      <c r="P16" s="28">
        <f t="shared" si="12"/>
        <v>0</v>
      </c>
      <c r="Q16" s="46">
        <f t="shared" si="13"/>
        <v>0</v>
      </c>
      <c r="R16" s="45">
        <f t="shared" si="14"/>
        <v>0</v>
      </c>
      <c r="S16" s="27"/>
      <c r="T16" s="14"/>
      <c r="U16" s="28">
        <f t="shared" si="15"/>
        <v>0</v>
      </c>
      <c r="V16" s="27"/>
      <c r="W16" s="14"/>
      <c r="X16" s="28">
        <f t="shared" si="16"/>
        <v>0</v>
      </c>
      <c r="Y16" s="46">
        <f t="shared" si="17"/>
        <v>0</v>
      </c>
      <c r="Z16" s="45">
        <f t="shared" si="18"/>
        <v>0</v>
      </c>
      <c r="AA16" s="62"/>
      <c r="AB16" s="14"/>
      <c r="AC16" s="59">
        <f t="shared" si="19"/>
        <v>0</v>
      </c>
      <c r="AD16" s="59"/>
      <c r="AE16" s="59"/>
      <c r="AF16" s="59">
        <f t="shared" si="20"/>
        <v>0</v>
      </c>
      <c r="AG16" s="46">
        <f t="shared" si="21"/>
        <v>0</v>
      </c>
      <c r="AH16" s="45">
        <f t="shared" si="22"/>
        <v>0</v>
      </c>
      <c r="AI16" s="27"/>
      <c r="AJ16" s="14"/>
      <c r="AK16" s="28">
        <f t="shared" si="23"/>
        <v>0</v>
      </c>
      <c r="AL16" s="27"/>
      <c r="AM16" s="14"/>
      <c r="AN16" s="28">
        <f t="shared" si="24"/>
        <v>0</v>
      </c>
      <c r="AO16" s="46">
        <f t="shared" si="25"/>
        <v>0</v>
      </c>
      <c r="AP16" s="45">
        <f t="shared" si="26"/>
        <v>0</v>
      </c>
      <c r="AQ16" s="27"/>
      <c r="AR16" s="14"/>
      <c r="AS16" s="28">
        <f t="shared" si="27"/>
        <v>0</v>
      </c>
      <c r="AT16" s="27"/>
      <c r="AU16" s="14"/>
      <c r="AV16" s="28">
        <f t="shared" si="28"/>
        <v>0</v>
      </c>
      <c r="AW16" s="46">
        <f t="shared" si="29"/>
        <v>0</v>
      </c>
      <c r="AX16" s="45">
        <f t="shared" si="30"/>
        <v>0</v>
      </c>
      <c r="AY16" s="68">
        <f t="shared" si="31"/>
        <v>0</v>
      </c>
      <c r="AZ16" s="71">
        <f t="shared" si="32"/>
        <v>0</v>
      </c>
      <c r="BA16" s="5"/>
      <c r="BB16" s="5"/>
      <c r="BC16" s="5"/>
      <c r="BD16" s="5"/>
    </row>
    <row r="17" spans="1:56" s="3" customFormat="1" ht="19.5" customHeight="1" x14ac:dyDescent="0.25">
      <c r="A17" s="43" t="s">
        <v>65</v>
      </c>
      <c r="B17" s="16"/>
      <c r="C17" s="17"/>
      <c r="D17" s="19">
        <f>SUM(D14:D16)</f>
        <v>0</v>
      </c>
      <c r="E17" s="23">
        <f>SUM(E3:E16)</f>
        <v>0</v>
      </c>
      <c r="F17" s="18"/>
      <c r="G17" s="19">
        <f>SUM(G3:G16)</f>
        <v>0</v>
      </c>
      <c r="H17" s="20">
        <f>SUM(H3:H16)</f>
        <v>0</v>
      </c>
      <c r="I17" s="21">
        <f>SUM(I3:I16)</f>
        <v>0</v>
      </c>
      <c r="J17" s="22">
        <f t="shared" si="10"/>
        <v>0</v>
      </c>
      <c r="K17" s="22"/>
      <c r="L17" s="24">
        <f>SUM(L3:L16)</f>
        <v>0</v>
      </c>
      <c r="M17" s="20">
        <f>SUM(M3:M16)</f>
        <v>0</v>
      </c>
      <c r="N17" s="18"/>
      <c r="O17" s="24">
        <f>SUM(O3:O16)</f>
        <v>0</v>
      </c>
      <c r="P17" s="20">
        <f>SUM(P3:P16)</f>
        <v>0</v>
      </c>
      <c r="Q17" s="24">
        <f>SUM(Q3:Q16)</f>
        <v>0</v>
      </c>
      <c r="R17" s="20">
        <f>SUM(R3:R16)</f>
        <v>0</v>
      </c>
      <c r="S17" s="18"/>
      <c r="T17" s="21">
        <f>SUM(T3:T16)</f>
        <v>0</v>
      </c>
      <c r="U17" s="20">
        <f>SUM(U3:U16)</f>
        <v>0</v>
      </c>
      <c r="V17" s="18"/>
      <c r="W17" s="21">
        <f>SUM(W3:W5)</f>
        <v>0</v>
      </c>
      <c r="X17" s="20">
        <f>SUM(X3:X16)</f>
        <v>0</v>
      </c>
      <c r="Y17" s="21">
        <f>SUM(Y3:Y16)</f>
        <v>0</v>
      </c>
      <c r="Z17" s="20">
        <f>SUM(Z3:Z16)</f>
        <v>0</v>
      </c>
      <c r="AA17" s="18"/>
      <c r="AB17" s="21">
        <f>SUM(AB3:AB16)</f>
        <v>0</v>
      </c>
      <c r="AC17" s="19">
        <f>SUM(AC3:AC16)</f>
        <v>0</v>
      </c>
      <c r="AD17" s="18"/>
      <c r="AE17" s="21">
        <f>SUM(AE3:AE16)</f>
        <v>0</v>
      </c>
      <c r="AF17" s="21">
        <f>SUM(AF3:AF16)</f>
        <v>0</v>
      </c>
      <c r="AG17" s="21">
        <f>SUM(AG3:AG16)</f>
        <v>0</v>
      </c>
      <c r="AH17" s="20">
        <f>SUM(AH3:AH16)</f>
        <v>0</v>
      </c>
      <c r="AI17" s="18"/>
      <c r="AJ17" s="19">
        <f>SUM(AJ3:AJ16)</f>
        <v>0</v>
      </c>
      <c r="AK17" s="20">
        <f>SUM(AK3:AK16)</f>
        <v>0</v>
      </c>
      <c r="AL17" s="18"/>
      <c r="AM17" s="21">
        <f>SUM(AM3:AM16)</f>
        <v>0</v>
      </c>
      <c r="AN17" s="20">
        <f>SUM(AN3:AN16)</f>
        <v>0</v>
      </c>
      <c r="AO17" s="21">
        <f>SUM(AO3:AO16)</f>
        <v>0</v>
      </c>
      <c r="AP17" s="20">
        <f>SUM(AP3:AP16)</f>
        <v>0</v>
      </c>
      <c r="AQ17" s="18"/>
      <c r="AR17" s="21">
        <f>SUM(AR3:AR16)</f>
        <v>0</v>
      </c>
      <c r="AS17" s="20">
        <f>SUM(AS3:AS16)</f>
        <v>0</v>
      </c>
      <c r="AT17" s="18"/>
      <c r="AU17" s="21">
        <f>SUM(AU3:AU16)</f>
        <v>0</v>
      </c>
      <c r="AV17" s="20">
        <f>SUM(AV3:AV16)</f>
        <v>0</v>
      </c>
      <c r="AW17" s="21">
        <f>SUM(AW3:AW16)</f>
        <v>0</v>
      </c>
      <c r="AX17" s="20">
        <f>SUM(AX3:AX16)</f>
        <v>0</v>
      </c>
      <c r="AY17" s="21">
        <f>SUM(AY3:AY16)</f>
        <v>0</v>
      </c>
      <c r="AZ17" s="66">
        <f>SUM(AZ3:AZ16)</f>
        <v>0</v>
      </c>
      <c r="BA17" s="4"/>
      <c r="BB17" s="4"/>
      <c r="BC17" s="4"/>
      <c r="BD17" s="4"/>
    </row>
    <row r="18" spans="1:56" x14ac:dyDescent="0.25">
      <c r="A18" s="75" t="s">
        <v>3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7"/>
      <c r="BA18" s="5"/>
      <c r="BB18" s="5"/>
      <c r="BC18" s="5"/>
      <c r="BD18" s="5"/>
    </row>
    <row r="19" spans="1:56" x14ac:dyDescent="0.25">
      <c r="A19" s="7" t="s">
        <v>71</v>
      </c>
      <c r="B19" s="7"/>
      <c r="C19" s="25"/>
      <c r="D19" s="14"/>
      <c r="E19" s="26">
        <f>C19*D19</f>
        <v>0</v>
      </c>
      <c r="F19" s="30"/>
      <c r="G19" s="14"/>
      <c r="H19" s="28">
        <f>F19*G19</f>
        <v>0</v>
      </c>
      <c r="I19" s="47">
        <f t="shared" ref="I19:J21" si="33">D19+G19</f>
        <v>0</v>
      </c>
      <c r="J19" s="45">
        <f t="shared" si="33"/>
        <v>0</v>
      </c>
      <c r="K19" s="27"/>
      <c r="L19" s="14"/>
      <c r="M19" s="28">
        <f>K19*L19</f>
        <v>0</v>
      </c>
      <c r="N19" s="27"/>
      <c r="O19" s="14"/>
      <c r="P19" s="28">
        <f>N19*O19</f>
        <v>0</v>
      </c>
      <c r="Q19" s="47">
        <f t="shared" ref="Q19:R21" si="34">L19+O19</f>
        <v>0</v>
      </c>
      <c r="R19" s="45">
        <f t="shared" si="34"/>
        <v>0</v>
      </c>
      <c r="S19" s="27"/>
      <c r="T19" s="14"/>
      <c r="U19" s="28">
        <f>S19*T19</f>
        <v>0</v>
      </c>
      <c r="V19" s="27"/>
      <c r="W19" s="14"/>
      <c r="X19" s="28">
        <f>V19*W19</f>
        <v>0</v>
      </c>
      <c r="Y19" s="46">
        <f t="shared" ref="Y19:Z21" si="35">T19+W19</f>
        <v>0</v>
      </c>
      <c r="Z19" s="45">
        <f t="shared" si="35"/>
        <v>0</v>
      </c>
      <c r="AA19" s="62"/>
      <c r="AB19" s="64"/>
      <c r="AC19" s="59">
        <f>AA19*AB19</f>
        <v>0</v>
      </c>
      <c r="AD19" s="59"/>
      <c r="AE19" s="59"/>
      <c r="AF19" s="28">
        <f>AD19*AE19</f>
        <v>0</v>
      </c>
      <c r="AG19" s="46">
        <f t="shared" ref="AG19:AH21" si="36">AB19+AE19</f>
        <v>0</v>
      </c>
      <c r="AH19" s="45">
        <f t="shared" si="36"/>
        <v>0</v>
      </c>
      <c r="AI19" s="27"/>
      <c r="AJ19" s="14"/>
      <c r="AK19" s="28">
        <f>AI19*AJ19</f>
        <v>0</v>
      </c>
      <c r="AL19" s="27"/>
      <c r="AM19" s="14"/>
      <c r="AN19" s="28">
        <f>AL19*AM19</f>
        <v>0</v>
      </c>
      <c r="AO19" s="46">
        <f t="shared" ref="AO19:AP21" si="37">AJ19+AM19</f>
        <v>0</v>
      </c>
      <c r="AP19" s="45">
        <f t="shared" si="37"/>
        <v>0</v>
      </c>
      <c r="AQ19" s="27"/>
      <c r="AR19" s="14"/>
      <c r="AS19" s="28">
        <f>AQ19*AR19</f>
        <v>0</v>
      </c>
      <c r="AT19" s="27"/>
      <c r="AU19" s="14"/>
      <c r="AV19" s="28">
        <f>AT19*AU19</f>
        <v>0</v>
      </c>
      <c r="AW19" s="46">
        <f t="shared" ref="AW19:AX21" si="38">AR19+AU19</f>
        <v>0</v>
      </c>
      <c r="AX19" s="45">
        <f t="shared" si="38"/>
        <v>0</v>
      </c>
      <c r="AY19" s="68">
        <f t="shared" ref="AY19:AZ21" si="39">I19+Q19+Y19+AG19+AO19+AW19</f>
        <v>0</v>
      </c>
      <c r="AZ19" s="71">
        <f t="shared" si="39"/>
        <v>0</v>
      </c>
      <c r="BA19" s="5"/>
      <c r="BB19" s="5"/>
      <c r="BC19" s="5"/>
      <c r="BD19" s="5"/>
    </row>
    <row r="20" spans="1:56" x14ac:dyDescent="0.25">
      <c r="A20" s="7" t="s">
        <v>72</v>
      </c>
      <c r="B20" s="7"/>
      <c r="C20" s="25"/>
      <c r="D20" s="14"/>
      <c r="E20" s="26">
        <f>C20*D20</f>
        <v>0</v>
      </c>
      <c r="F20" s="30"/>
      <c r="G20" s="14"/>
      <c r="H20" s="28">
        <f>F20*G20</f>
        <v>0</v>
      </c>
      <c r="I20" s="47">
        <f t="shared" si="33"/>
        <v>0</v>
      </c>
      <c r="J20" s="45">
        <f t="shared" si="33"/>
        <v>0</v>
      </c>
      <c r="K20" s="27"/>
      <c r="L20" s="14"/>
      <c r="M20" s="28">
        <f>K20*L20</f>
        <v>0</v>
      </c>
      <c r="N20" s="27"/>
      <c r="O20" s="14"/>
      <c r="P20" s="28">
        <f>N20*O20</f>
        <v>0</v>
      </c>
      <c r="Q20" s="47">
        <f t="shared" si="34"/>
        <v>0</v>
      </c>
      <c r="R20" s="45">
        <f t="shared" si="34"/>
        <v>0</v>
      </c>
      <c r="S20" s="27"/>
      <c r="T20" s="14"/>
      <c r="U20" s="28">
        <f>S20*T20</f>
        <v>0</v>
      </c>
      <c r="V20" s="27"/>
      <c r="W20" s="14"/>
      <c r="X20" s="28">
        <f>V20*W20</f>
        <v>0</v>
      </c>
      <c r="Y20" s="46">
        <f t="shared" si="35"/>
        <v>0</v>
      </c>
      <c r="Z20" s="45">
        <f t="shared" si="35"/>
        <v>0</v>
      </c>
      <c r="AA20" s="62"/>
      <c r="AB20" s="64"/>
      <c r="AC20" s="59">
        <f>AA20*AB20</f>
        <v>0</v>
      </c>
      <c r="AD20" s="59"/>
      <c r="AE20" s="59"/>
      <c r="AF20" s="28">
        <f>AD20*AE20</f>
        <v>0</v>
      </c>
      <c r="AG20" s="46">
        <f t="shared" si="36"/>
        <v>0</v>
      </c>
      <c r="AH20" s="45">
        <f t="shared" si="36"/>
        <v>0</v>
      </c>
      <c r="AI20" s="27"/>
      <c r="AJ20" s="14"/>
      <c r="AK20" s="28">
        <f>AI20*AJ20</f>
        <v>0</v>
      </c>
      <c r="AL20" s="27"/>
      <c r="AM20" s="14"/>
      <c r="AN20" s="28">
        <f>AL20*AM20</f>
        <v>0</v>
      </c>
      <c r="AO20" s="46">
        <f t="shared" si="37"/>
        <v>0</v>
      </c>
      <c r="AP20" s="45">
        <f t="shared" si="37"/>
        <v>0</v>
      </c>
      <c r="AQ20" s="27"/>
      <c r="AR20" s="14"/>
      <c r="AS20" s="28">
        <f>AQ20*AR20</f>
        <v>0</v>
      </c>
      <c r="AT20" s="27"/>
      <c r="AU20" s="14"/>
      <c r="AV20" s="28">
        <f>AT20*AU20</f>
        <v>0</v>
      </c>
      <c r="AW20" s="46">
        <f t="shared" si="38"/>
        <v>0</v>
      </c>
      <c r="AX20" s="45">
        <f t="shared" si="38"/>
        <v>0</v>
      </c>
      <c r="AY20" s="68">
        <f t="shared" si="39"/>
        <v>0</v>
      </c>
      <c r="AZ20" s="71">
        <f t="shared" si="39"/>
        <v>0</v>
      </c>
      <c r="BA20" s="5"/>
      <c r="BB20" s="5"/>
      <c r="BC20" s="5"/>
      <c r="BD20" s="5"/>
    </row>
    <row r="21" spans="1:56" x14ac:dyDescent="0.25">
      <c r="A21" s="7" t="s">
        <v>73</v>
      </c>
      <c r="B21" s="7"/>
      <c r="C21" s="25"/>
      <c r="D21" s="14"/>
      <c r="E21" s="26">
        <f>C21*D21</f>
        <v>0</v>
      </c>
      <c r="F21" s="30"/>
      <c r="G21" s="14"/>
      <c r="H21" s="28">
        <f>F21*G21</f>
        <v>0</v>
      </c>
      <c r="I21" s="47">
        <f t="shared" si="33"/>
        <v>0</v>
      </c>
      <c r="J21" s="45">
        <f t="shared" si="33"/>
        <v>0</v>
      </c>
      <c r="K21" s="27"/>
      <c r="L21" s="14"/>
      <c r="M21" s="28">
        <f>K21*L21</f>
        <v>0</v>
      </c>
      <c r="N21" s="27"/>
      <c r="O21" s="14"/>
      <c r="P21" s="28">
        <f>N21*O21</f>
        <v>0</v>
      </c>
      <c r="Q21" s="47">
        <f t="shared" si="34"/>
        <v>0</v>
      </c>
      <c r="R21" s="45">
        <f t="shared" si="34"/>
        <v>0</v>
      </c>
      <c r="S21" s="27"/>
      <c r="T21" s="14"/>
      <c r="U21" s="28">
        <f>S21*T21</f>
        <v>0</v>
      </c>
      <c r="V21" s="27"/>
      <c r="W21" s="14"/>
      <c r="X21" s="28">
        <f>V21*W21</f>
        <v>0</v>
      </c>
      <c r="Y21" s="46">
        <f t="shared" si="35"/>
        <v>0</v>
      </c>
      <c r="Z21" s="45">
        <f t="shared" si="35"/>
        <v>0</v>
      </c>
      <c r="AA21" s="62"/>
      <c r="AB21" s="64"/>
      <c r="AC21" s="59">
        <f>AA21*AB21</f>
        <v>0</v>
      </c>
      <c r="AD21" s="59"/>
      <c r="AE21" s="59"/>
      <c r="AF21" s="28">
        <f>AD21*AE21</f>
        <v>0</v>
      </c>
      <c r="AG21" s="46">
        <f t="shared" si="36"/>
        <v>0</v>
      </c>
      <c r="AH21" s="45">
        <f t="shared" si="36"/>
        <v>0</v>
      </c>
      <c r="AI21" s="27"/>
      <c r="AJ21" s="14"/>
      <c r="AK21" s="28">
        <f>AI21*AJ21</f>
        <v>0</v>
      </c>
      <c r="AL21" s="27"/>
      <c r="AM21" s="14"/>
      <c r="AN21" s="28">
        <f>AL21*AM21</f>
        <v>0</v>
      </c>
      <c r="AO21" s="46">
        <f t="shared" si="37"/>
        <v>0</v>
      </c>
      <c r="AP21" s="45">
        <f t="shared" si="37"/>
        <v>0</v>
      </c>
      <c r="AQ21" s="27"/>
      <c r="AR21" s="14"/>
      <c r="AS21" s="28">
        <f>AQ21*AR21</f>
        <v>0</v>
      </c>
      <c r="AT21" s="27"/>
      <c r="AU21" s="14"/>
      <c r="AV21" s="28">
        <f>AT21*AU21</f>
        <v>0</v>
      </c>
      <c r="AW21" s="46">
        <f t="shared" si="38"/>
        <v>0</v>
      </c>
      <c r="AX21" s="45">
        <f t="shared" si="38"/>
        <v>0</v>
      </c>
      <c r="AY21" s="68">
        <f t="shared" si="39"/>
        <v>0</v>
      </c>
      <c r="AZ21" s="71">
        <f t="shared" si="39"/>
        <v>0</v>
      </c>
      <c r="BA21" s="5"/>
      <c r="BB21" s="5"/>
      <c r="BC21" s="5"/>
      <c r="BD21" s="5"/>
    </row>
    <row r="22" spans="1:56" x14ac:dyDescent="0.25">
      <c r="A22" s="7" t="s">
        <v>74</v>
      </c>
      <c r="B22" s="7"/>
      <c r="C22" s="25"/>
      <c r="D22" s="14"/>
      <c r="E22" s="26">
        <f t="shared" ref="E22:E26" si="40">C22*D22</f>
        <v>0</v>
      </c>
      <c r="F22" s="30"/>
      <c r="G22" s="14"/>
      <c r="H22" s="28">
        <f t="shared" ref="H22:H26" si="41">F22*G22</f>
        <v>0</v>
      </c>
      <c r="I22" s="47">
        <f t="shared" ref="I22:I26" si="42">D22+G22</f>
        <v>0</v>
      </c>
      <c r="J22" s="45">
        <f t="shared" ref="J22:J27" si="43">E22+H22</f>
        <v>0</v>
      </c>
      <c r="K22" s="27"/>
      <c r="L22" s="14"/>
      <c r="M22" s="28">
        <f t="shared" ref="M22:M26" si="44">K22*L22</f>
        <v>0</v>
      </c>
      <c r="N22" s="27"/>
      <c r="O22" s="14"/>
      <c r="P22" s="28">
        <f t="shared" ref="P22:P26" si="45">N22*O22</f>
        <v>0</v>
      </c>
      <c r="Q22" s="47">
        <f t="shared" ref="Q22:Q26" si="46">L22+O22</f>
        <v>0</v>
      </c>
      <c r="R22" s="45">
        <f t="shared" ref="R22:R26" si="47">M22+P22</f>
        <v>0</v>
      </c>
      <c r="S22" s="27"/>
      <c r="T22" s="14"/>
      <c r="U22" s="28">
        <f t="shared" ref="U22:U26" si="48">S22*T22</f>
        <v>0</v>
      </c>
      <c r="V22" s="27"/>
      <c r="W22" s="14"/>
      <c r="X22" s="28">
        <f t="shared" ref="X22:X26" si="49">V22*W22</f>
        <v>0</v>
      </c>
      <c r="Y22" s="46">
        <f t="shared" ref="Y22:Y26" si="50">T22+W22</f>
        <v>0</v>
      </c>
      <c r="Z22" s="45">
        <f t="shared" ref="Z22:Z26" si="51">U22+X22</f>
        <v>0</v>
      </c>
      <c r="AA22" s="62"/>
      <c r="AB22" s="64"/>
      <c r="AC22" s="59">
        <f t="shared" ref="AC22:AC26" si="52">AA22*AB22</f>
        <v>0</v>
      </c>
      <c r="AD22" s="59"/>
      <c r="AE22" s="59"/>
      <c r="AF22" s="28">
        <f t="shared" ref="AF22:AF26" si="53">AD22*AE22</f>
        <v>0</v>
      </c>
      <c r="AG22" s="46">
        <f t="shared" ref="AG22:AG26" si="54">AB22+AE22</f>
        <v>0</v>
      </c>
      <c r="AH22" s="45">
        <f t="shared" ref="AH22:AH26" si="55">AC22+AF22</f>
        <v>0</v>
      </c>
      <c r="AI22" s="27"/>
      <c r="AJ22" s="14"/>
      <c r="AK22" s="28">
        <f t="shared" ref="AK22:AK26" si="56">AI22*AJ22</f>
        <v>0</v>
      </c>
      <c r="AL22" s="27"/>
      <c r="AM22" s="14"/>
      <c r="AN22" s="28">
        <f t="shared" ref="AN22:AN26" si="57">AL22*AM22</f>
        <v>0</v>
      </c>
      <c r="AO22" s="46">
        <f t="shared" ref="AO22:AO26" si="58">AJ22+AM22</f>
        <v>0</v>
      </c>
      <c r="AP22" s="45">
        <f t="shared" ref="AP22:AP26" si="59">AK22+AN22</f>
        <v>0</v>
      </c>
      <c r="AQ22" s="27"/>
      <c r="AR22" s="14"/>
      <c r="AS22" s="28">
        <f t="shared" ref="AS22:AS26" si="60">AQ22*AR22</f>
        <v>0</v>
      </c>
      <c r="AT22" s="27"/>
      <c r="AU22" s="14"/>
      <c r="AV22" s="28">
        <f t="shared" ref="AV22:AV26" si="61">AT22*AU22</f>
        <v>0</v>
      </c>
      <c r="AW22" s="46">
        <f t="shared" ref="AW22:AW26" si="62">AR22+AU22</f>
        <v>0</v>
      </c>
      <c r="AX22" s="45">
        <f t="shared" ref="AX22:AX26" si="63">AS22+AV22</f>
        <v>0</v>
      </c>
      <c r="AY22" s="68">
        <f t="shared" ref="AY22:AY26" si="64">I22+Q22+Y22+AG22+AO22+AW22</f>
        <v>0</v>
      </c>
      <c r="AZ22" s="71">
        <f t="shared" ref="AZ22:AZ26" si="65">J22+R22+Z22+AH22+AP22+AX22</f>
        <v>0</v>
      </c>
      <c r="BA22" s="5"/>
      <c r="BB22" s="5"/>
      <c r="BC22" s="5"/>
      <c r="BD22" s="5"/>
    </row>
    <row r="23" spans="1:56" x14ac:dyDescent="0.25">
      <c r="A23" s="7" t="s">
        <v>75</v>
      </c>
      <c r="B23" s="7"/>
      <c r="C23" s="25"/>
      <c r="D23" s="14"/>
      <c r="E23" s="26">
        <f t="shared" si="40"/>
        <v>0</v>
      </c>
      <c r="F23" s="27"/>
      <c r="G23" s="14"/>
      <c r="H23" s="28">
        <f t="shared" si="41"/>
        <v>0</v>
      </c>
      <c r="I23" s="47">
        <f t="shared" si="42"/>
        <v>0</v>
      </c>
      <c r="J23" s="45">
        <f t="shared" si="43"/>
        <v>0</v>
      </c>
      <c r="K23" s="27"/>
      <c r="L23" s="14"/>
      <c r="M23" s="28">
        <f t="shared" si="44"/>
        <v>0</v>
      </c>
      <c r="N23" s="27"/>
      <c r="O23" s="14"/>
      <c r="P23" s="28">
        <f t="shared" si="45"/>
        <v>0</v>
      </c>
      <c r="Q23" s="47">
        <f t="shared" si="46"/>
        <v>0</v>
      </c>
      <c r="R23" s="45">
        <f t="shared" si="47"/>
        <v>0</v>
      </c>
      <c r="S23" s="27"/>
      <c r="T23" s="14"/>
      <c r="U23" s="28">
        <f t="shared" si="48"/>
        <v>0</v>
      </c>
      <c r="V23" s="27"/>
      <c r="W23" s="14"/>
      <c r="X23" s="28">
        <f t="shared" si="49"/>
        <v>0</v>
      </c>
      <c r="Y23" s="46">
        <f t="shared" si="50"/>
        <v>0</v>
      </c>
      <c r="Z23" s="45">
        <f t="shared" si="51"/>
        <v>0</v>
      </c>
      <c r="AA23" s="62"/>
      <c r="AB23" s="64"/>
      <c r="AC23" s="59">
        <f t="shared" si="52"/>
        <v>0</v>
      </c>
      <c r="AD23" s="59"/>
      <c r="AE23" s="59"/>
      <c r="AF23" s="28">
        <f t="shared" si="53"/>
        <v>0</v>
      </c>
      <c r="AG23" s="46">
        <f t="shared" si="54"/>
        <v>0</v>
      </c>
      <c r="AH23" s="45">
        <f t="shared" si="55"/>
        <v>0</v>
      </c>
      <c r="AI23" s="27"/>
      <c r="AJ23" s="14"/>
      <c r="AK23" s="28">
        <f t="shared" si="56"/>
        <v>0</v>
      </c>
      <c r="AL23" s="27"/>
      <c r="AM23" s="14"/>
      <c r="AN23" s="28">
        <f t="shared" si="57"/>
        <v>0</v>
      </c>
      <c r="AO23" s="46">
        <f t="shared" si="58"/>
        <v>0</v>
      </c>
      <c r="AP23" s="45">
        <f t="shared" si="59"/>
        <v>0</v>
      </c>
      <c r="AQ23" s="27"/>
      <c r="AR23" s="14"/>
      <c r="AS23" s="28">
        <f t="shared" si="60"/>
        <v>0</v>
      </c>
      <c r="AT23" s="27"/>
      <c r="AU23" s="14"/>
      <c r="AV23" s="28">
        <f t="shared" si="61"/>
        <v>0</v>
      </c>
      <c r="AW23" s="46">
        <f t="shared" si="62"/>
        <v>0</v>
      </c>
      <c r="AX23" s="45">
        <f t="shared" si="63"/>
        <v>0</v>
      </c>
      <c r="AY23" s="68">
        <f t="shared" si="64"/>
        <v>0</v>
      </c>
      <c r="AZ23" s="71">
        <f t="shared" si="65"/>
        <v>0</v>
      </c>
      <c r="BA23" s="5"/>
      <c r="BB23" s="5"/>
      <c r="BC23" s="5"/>
      <c r="BD23" s="5"/>
    </row>
    <row r="24" spans="1:56" s="3" customFormat="1" x14ac:dyDescent="0.25">
      <c r="A24" s="7" t="s">
        <v>76</v>
      </c>
      <c r="B24" s="7"/>
      <c r="C24" s="25"/>
      <c r="D24" s="14"/>
      <c r="E24" s="26">
        <f t="shared" si="40"/>
        <v>0</v>
      </c>
      <c r="F24" s="31"/>
      <c r="G24" s="32"/>
      <c r="H24" s="28">
        <f t="shared" si="41"/>
        <v>0</v>
      </c>
      <c r="I24" s="47">
        <f t="shared" si="42"/>
        <v>0</v>
      </c>
      <c r="J24" s="45">
        <f t="shared" si="43"/>
        <v>0</v>
      </c>
      <c r="K24" s="31"/>
      <c r="L24" s="32"/>
      <c r="M24" s="28">
        <f t="shared" si="44"/>
        <v>0</v>
      </c>
      <c r="N24" s="31"/>
      <c r="O24" s="32"/>
      <c r="P24" s="28">
        <f t="shared" si="45"/>
        <v>0</v>
      </c>
      <c r="Q24" s="47">
        <f t="shared" si="46"/>
        <v>0</v>
      </c>
      <c r="R24" s="45">
        <f t="shared" si="47"/>
        <v>0</v>
      </c>
      <c r="S24" s="27"/>
      <c r="T24" s="14"/>
      <c r="U24" s="28">
        <f t="shared" si="48"/>
        <v>0</v>
      </c>
      <c r="V24" s="27"/>
      <c r="W24" s="14"/>
      <c r="X24" s="28">
        <f t="shared" si="49"/>
        <v>0</v>
      </c>
      <c r="Y24" s="46">
        <f t="shared" si="50"/>
        <v>0</v>
      </c>
      <c r="Z24" s="45">
        <f t="shared" si="51"/>
        <v>0</v>
      </c>
      <c r="AA24" s="62"/>
      <c r="AB24" s="64"/>
      <c r="AC24" s="59">
        <f t="shared" si="52"/>
        <v>0</v>
      </c>
      <c r="AD24" s="59"/>
      <c r="AE24" s="59"/>
      <c r="AF24" s="28">
        <f t="shared" si="53"/>
        <v>0</v>
      </c>
      <c r="AG24" s="46">
        <f t="shared" si="54"/>
        <v>0</v>
      </c>
      <c r="AH24" s="45">
        <f t="shared" si="55"/>
        <v>0</v>
      </c>
      <c r="AI24" s="27"/>
      <c r="AJ24" s="14"/>
      <c r="AK24" s="28">
        <f t="shared" si="56"/>
        <v>0</v>
      </c>
      <c r="AL24" s="27"/>
      <c r="AM24" s="14"/>
      <c r="AN24" s="28">
        <f t="shared" si="57"/>
        <v>0</v>
      </c>
      <c r="AO24" s="46">
        <f t="shared" si="58"/>
        <v>0</v>
      </c>
      <c r="AP24" s="45">
        <f t="shared" si="59"/>
        <v>0</v>
      </c>
      <c r="AQ24" s="27"/>
      <c r="AR24" s="14"/>
      <c r="AS24" s="28">
        <f t="shared" si="60"/>
        <v>0</v>
      </c>
      <c r="AT24" s="27"/>
      <c r="AU24" s="14"/>
      <c r="AV24" s="28">
        <f t="shared" si="61"/>
        <v>0</v>
      </c>
      <c r="AW24" s="46">
        <f t="shared" si="62"/>
        <v>0</v>
      </c>
      <c r="AX24" s="45">
        <f t="shared" si="63"/>
        <v>0</v>
      </c>
      <c r="AY24" s="68">
        <f t="shared" si="64"/>
        <v>0</v>
      </c>
      <c r="AZ24" s="71">
        <f t="shared" si="65"/>
        <v>0</v>
      </c>
      <c r="BA24" s="4"/>
      <c r="BB24" s="4"/>
      <c r="BC24" s="4"/>
      <c r="BD24" s="4"/>
    </row>
    <row r="25" spans="1:56" x14ac:dyDescent="0.25">
      <c r="A25" s="7" t="s">
        <v>80</v>
      </c>
      <c r="B25" s="7"/>
      <c r="C25" s="27"/>
      <c r="D25" s="14"/>
      <c r="E25" s="26">
        <f t="shared" si="40"/>
        <v>0</v>
      </c>
      <c r="F25" s="27"/>
      <c r="G25" s="14"/>
      <c r="H25" s="28">
        <f t="shared" si="41"/>
        <v>0</v>
      </c>
      <c r="I25" s="47">
        <f t="shared" si="42"/>
        <v>0</v>
      </c>
      <c r="J25" s="45">
        <f t="shared" si="43"/>
        <v>0</v>
      </c>
      <c r="K25" s="27"/>
      <c r="L25" s="14"/>
      <c r="M25" s="28">
        <f t="shared" si="44"/>
        <v>0</v>
      </c>
      <c r="N25" s="27"/>
      <c r="O25" s="14"/>
      <c r="P25" s="28">
        <f t="shared" si="45"/>
        <v>0</v>
      </c>
      <c r="Q25" s="47">
        <f t="shared" si="46"/>
        <v>0</v>
      </c>
      <c r="R25" s="45">
        <f t="shared" si="47"/>
        <v>0</v>
      </c>
      <c r="S25" s="27"/>
      <c r="T25" s="14"/>
      <c r="U25" s="28">
        <f t="shared" si="48"/>
        <v>0</v>
      </c>
      <c r="V25" s="27"/>
      <c r="W25" s="14"/>
      <c r="X25" s="28">
        <f t="shared" si="49"/>
        <v>0</v>
      </c>
      <c r="Y25" s="46">
        <f t="shared" si="50"/>
        <v>0</v>
      </c>
      <c r="Z25" s="45">
        <f t="shared" si="51"/>
        <v>0</v>
      </c>
      <c r="AA25" s="62"/>
      <c r="AB25" s="64"/>
      <c r="AC25" s="59">
        <f t="shared" si="52"/>
        <v>0</v>
      </c>
      <c r="AD25" s="59"/>
      <c r="AE25" s="59"/>
      <c r="AF25" s="28">
        <f t="shared" si="53"/>
        <v>0</v>
      </c>
      <c r="AG25" s="46">
        <f t="shared" si="54"/>
        <v>0</v>
      </c>
      <c r="AH25" s="45">
        <f t="shared" si="55"/>
        <v>0</v>
      </c>
      <c r="AI25" s="27"/>
      <c r="AJ25" s="14"/>
      <c r="AK25" s="28">
        <f t="shared" si="56"/>
        <v>0</v>
      </c>
      <c r="AL25" s="27"/>
      <c r="AM25" s="14"/>
      <c r="AN25" s="28">
        <f t="shared" si="57"/>
        <v>0</v>
      </c>
      <c r="AO25" s="46">
        <f t="shared" si="58"/>
        <v>0</v>
      </c>
      <c r="AP25" s="45">
        <f t="shared" si="59"/>
        <v>0</v>
      </c>
      <c r="AQ25" s="27"/>
      <c r="AR25" s="14"/>
      <c r="AS25" s="28">
        <f t="shared" si="60"/>
        <v>0</v>
      </c>
      <c r="AT25" s="27"/>
      <c r="AU25" s="14"/>
      <c r="AV25" s="28">
        <f t="shared" si="61"/>
        <v>0</v>
      </c>
      <c r="AW25" s="46">
        <f t="shared" si="62"/>
        <v>0</v>
      </c>
      <c r="AX25" s="45">
        <f t="shared" si="63"/>
        <v>0</v>
      </c>
      <c r="AY25" s="68">
        <f t="shared" si="64"/>
        <v>0</v>
      </c>
      <c r="AZ25" s="71">
        <f t="shared" si="65"/>
        <v>0</v>
      </c>
      <c r="BA25" s="5"/>
      <c r="BB25" s="5"/>
      <c r="BC25" s="5"/>
      <c r="BD25" s="5"/>
    </row>
    <row r="26" spans="1:56" x14ac:dyDescent="0.25">
      <c r="A26" s="7" t="s">
        <v>70</v>
      </c>
      <c r="B26" s="7"/>
      <c r="C26" s="27"/>
      <c r="D26" s="14"/>
      <c r="E26" s="26">
        <f t="shared" si="40"/>
        <v>0</v>
      </c>
      <c r="F26" s="27"/>
      <c r="G26" s="14"/>
      <c r="H26" s="28">
        <f t="shared" si="41"/>
        <v>0</v>
      </c>
      <c r="I26" s="47">
        <f t="shared" si="42"/>
        <v>0</v>
      </c>
      <c r="J26" s="45">
        <f t="shared" si="43"/>
        <v>0</v>
      </c>
      <c r="K26" s="27"/>
      <c r="L26" s="14"/>
      <c r="M26" s="28">
        <f t="shared" si="44"/>
        <v>0</v>
      </c>
      <c r="N26" s="27"/>
      <c r="O26" s="14"/>
      <c r="P26" s="28">
        <f t="shared" si="45"/>
        <v>0</v>
      </c>
      <c r="Q26" s="47">
        <f t="shared" si="46"/>
        <v>0</v>
      </c>
      <c r="R26" s="45">
        <f t="shared" si="47"/>
        <v>0</v>
      </c>
      <c r="S26" s="27"/>
      <c r="T26" s="14"/>
      <c r="U26" s="28">
        <f t="shared" si="48"/>
        <v>0</v>
      </c>
      <c r="V26" s="27"/>
      <c r="W26" s="14"/>
      <c r="X26" s="28">
        <f t="shared" si="49"/>
        <v>0</v>
      </c>
      <c r="Y26" s="46">
        <f t="shared" si="50"/>
        <v>0</v>
      </c>
      <c r="Z26" s="45">
        <f t="shared" si="51"/>
        <v>0</v>
      </c>
      <c r="AA26" s="62"/>
      <c r="AB26" s="64"/>
      <c r="AC26" s="59">
        <f t="shared" si="52"/>
        <v>0</v>
      </c>
      <c r="AD26" s="59"/>
      <c r="AE26" s="59"/>
      <c r="AF26" s="28">
        <f t="shared" si="53"/>
        <v>0</v>
      </c>
      <c r="AG26" s="46">
        <f t="shared" si="54"/>
        <v>0</v>
      </c>
      <c r="AH26" s="45">
        <f t="shared" si="55"/>
        <v>0</v>
      </c>
      <c r="AI26" s="27"/>
      <c r="AJ26" s="14"/>
      <c r="AK26" s="28">
        <f t="shared" si="56"/>
        <v>0</v>
      </c>
      <c r="AL26" s="27"/>
      <c r="AM26" s="14"/>
      <c r="AN26" s="28">
        <f t="shared" si="57"/>
        <v>0</v>
      </c>
      <c r="AO26" s="46">
        <f t="shared" si="58"/>
        <v>0</v>
      </c>
      <c r="AP26" s="45">
        <f t="shared" si="59"/>
        <v>0</v>
      </c>
      <c r="AQ26" s="65"/>
      <c r="AR26" s="14"/>
      <c r="AS26" s="28">
        <f t="shared" si="60"/>
        <v>0</v>
      </c>
      <c r="AT26" s="27"/>
      <c r="AU26" s="14"/>
      <c r="AV26" s="28">
        <f t="shared" si="61"/>
        <v>0</v>
      </c>
      <c r="AW26" s="46">
        <f t="shared" si="62"/>
        <v>0</v>
      </c>
      <c r="AX26" s="45">
        <f t="shared" si="63"/>
        <v>0</v>
      </c>
      <c r="AY26" s="68">
        <f t="shared" si="64"/>
        <v>0</v>
      </c>
      <c r="AZ26" s="71">
        <f t="shared" si="65"/>
        <v>0</v>
      </c>
      <c r="BA26" s="5"/>
      <c r="BB26" s="5"/>
      <c r="BC26" s="5"/>
      <c r="BD26" s="5"/>
    </row>
    <row r="27" spans="1:56" s="3" customFormat="1" x14ac:dyDescent="0.25">
      <c r="A27" s="43" t="s">
        <v>66</v>
      </c>
      <c r="B27" s="16"/>
      <c r="C27" s="17"/>
      <c r="D27" s="19">
        <f>SUM(D19:D26)</f>
        <v>0</v>
      </c>
      <c r="E27" s="23">
        <f>SUM(E19:E26)</f>
        <v>0</v>
      </c>
      <c r="F27" s="33"/>
      <c r="G27" s="33">
        <f>SUM(G19:G26)</f>
        <v>0</v>
      </c>
      <c r="H27" s="34">
        <f>SUM(H19:H26)</f>
        <v>0</v>
      </c>
      <c r="I27" s="35">
        <f>SUM(I19:I26)</f>
        <v>0</v>
      </c>
      <c r="J27" s="36">
        <f t="shared" si="43"/>
        <v>0</v>
      </c>
      <c r="K27" s="36"/>
      <c r="L27" s="35">
        <f>SUM(L19:L26)</f>
        <v>0</v>
      </c>
      <c r="M27" s="34">
        <f>SUM(M19:M26)</f>
        <v>0</v>
      </c>
      <c r="N27" s="33"/>
      <c r="O27" s="19">
        <f>SUM(O19:O26)</f>
        <v>0</v>
      </c>
      <c r="P27" s="34">
        <f>SUM(P19:P26)</f>
        <v>0</v>
      </c>
      <c r="Q27" s="35">
        <f>SUM(Q19:Q26)</f>
        <v>0</v>
      </c>
      <c r="R27" s="34">
        <f>SUM(R19:R26)</f>
        <v>0</v>
      </c>
      <c r="S27" s="33"/>
      <c r="T27" s="19">
        <f>SUM(T19:T26)</f>
        <v>0</v>
      </c>
      <c r="U27" s="34">
        <f>SUM(U19:U26)</f>
        <v>0</v>
      </c>
      <c r="V27" s="33"/>
      <c r="W27" s="19">
        <f>SUM(W19:W26)</f>
        <v>0</v>
      </c>
      <c r="X27" s="34">
        <f>SUM(X19:X26)</f>
        <v>0</v>
      </c>
      <c r="Y27" s="19">
        <f>SUM(Y19:Y26)</f>
        <v>0</v>
      </c>
      <c r="Z27" s="34">
        <f>SUM(Z19:Z26)</f>
        <v>0</v>
      </c>
      <c r="AA27" s="33"/>
      <c r="AB27" s="21">
        <f>SUM(AB19:AB25)</f>
        <v>0</v>
      </c>
      <c r="AC27" s="19">
        <f>SUM(AC19:AC26)</f>
        <v>0</v>
      </c>
      <c r="AD27" s="33"/>
      <c r="AE27" s="19">
        <f>SUM(AE19:AE26)</f>
        <v>0</v>
      </c>
      <c r="AF27" s="34">
        <f>SUM(AF19:AF26)</f>
        <v>0</v>
      </c>
      <c r="AG27" s="19">
        <f>SUM(AG19:AG26)</f>
        <v>0</v>
      </c>
      <c r="AH27" s="34">
        <f>SUM(AH19:AH26)</f>
        <v>0</v>
      </c>
      <c r="AI27" s="33"/>
      <c r="AJ27" s="19">
        <f>SUM(AJ19:AJ26)</f>
        <v>0</v>
      </c>
      <c r="AK27" s="34">
        <f>SUM(AK19:AK26)</f>
        <v>0</v>
      </c>
      <c r="AL27" s="33"/>
      <c r="AM27" s="19">
        <f>SUM(AM19:AM26)</f>
        <v>0</v>
      </c>
      <c r="AN27" s="34">
        <f>SUM(AN19:AN26)</f>
        <v>0</v>
      </c>
      <c r="AO27" s="19">
        <f>SUM(AO19:AO26)</f>
        <v>0</v>
      </c>
      <c r="AP27" s="34">
        <f>SUM(AP19:AP26)</f>
        <v>0</v>
      </c>
      <c r="AQ27" s="33"/>
      <c r="AR27" s="19">
        <f>SUM(AR19:AR26)</f>
        <v>0</v>
      </c>
      <c r="AS27" s="34">
        <f>SUM(AS19:AS26)</f>
        <v>0</v>
      </c>
      <c r="AT27" s="33"/>
      <c r="AU27" s="19">
        <f>SUM(AU19:AU26)</f>
        <v>0</v>
      </c>
      <c r="AV27" s="34">
        <f>SUM(AV19:AV26)</f>
        <v>0</v>
      </c>
      <c r="AW27" s="19">
        <f>SUM(AW19:AW26)</f>
        <v>0</v>
      </c>
      <c r="AX27" s="34">
        <f>SUM(AX19:AX26)</f>
        <v>0</v>
      </c>
      <c r="AY27" s="19">
        <f>SUM(AY19:AY26)</f>
        <v>0</v>
      </c>
      <c r="AZ27" s="67">
        <f>SUM(AZ19:AZ26)</f>
        <v>0</v>
      </c>
      <c r="BA27" s="4"/>
      <c r="BB27" s="4"/>
      <c r="BC27" s="4"/>
      <c r="BD27" s="4"/>
    </row>
    <row r="28" spans="1:56" x14ac:dyDescent="0.25">
      <c r="A28" s="39" t="s">
        <v>64</v>
      </c>
      <c r="B28" s="52"/>
      <c r="C28" s="40"/>
      <c r="D28" s="48">
        <f>D17+D27</f>
        <v>0</v>
      </c>
      <c r="E28" s="49">
        <f>E17+E27</f>
        <v>0</v>
      </c>
      <c r="F28" s="53"/>
      <c r="G28" s="41">
        <f>G17+G27</f>
        <v>0</v>
      </c>
      <c r="H28" s="42">
        <f>H17+H27</f>
        <v>0</v>
      </c>
      <c r="I28" s="50">
        <f>SUM(I3:I16)+SUM(I19:I26)</f>
        <v>0</v>
      </c>
      <c r="J28" s="51">
        <f>SUM(J3:J16)+SUM(J19:J26)</f>
        <v>0</v>
      </c>
      <c r="K28" s="41"/>
      <c r="L28" s="50">
        <f>L17+L27</f>
        <v>0</v>
      </c>
      <c r="M28" s="42">
        <f>M17+M27</f>
        <v>0</v>
      </c>
      <c r="N28" s="41"/>
      <c r="O28" s="41">
        <f>O17+O27</f>
        <v>0</v>
      </c>
      <c r="P28" s="42">
        <f>P17+P27</f>
        <v>0</v>
      </c>
      <c r="Q28" s="48">
        <f>Q17+Q27</f>
        <v>0</v>
      </c>
      <c r="R28" s="42">
        <f>R17+R27</f>
        <v>0</v>
      </c>
      <c r="S28" s="41"/>
      <c r="T28" s="50">
        <f>SUM(T17+T27)</f>
        <v>0</v>
      </c>
      <c r="U28" s="42">
        <f>SUM(U17+U27)</f>
        <v>0</v>
      </c>
      <c r="V28" s="41"/>
      <c r="W28" s="50">
        <f>W17+W27</f>
        <v>0</v>
      </c>
      <c r="X28" s="42">
        <f>X17+X27</f>
        <v>0</v>
      </c>
      <c r="Y28" s="50">
        <f>Y17+Y27</f>
        <v>0</v>
      </c>
      <c r="Z28" s="42">
        <f>Z17+Z27</f>
        <v>0</v>
      </c>
      <c r="AA28" s="41"/>
      <c r="AB28" s="61">
        <f>AB17+AB27</f>
        <v>0</v>
      </c>
      <c r="AC28" s="50">
        <f>AC17+AC27</f>
        <v>0</v>
      </c>
      <c r="AD28" s="41"/>
      <c r="AE28" s="50">
        <f>AE17+AE27</f>
        <v>0</v>
      </c>
      <c r="AF28" s="42">
        <f>AF17+AF27</f>
        <v>0</v>
      </c>
      <c r="AG28" s="50">
        <f>AG17+AG27</f>
        <v>0</v>
      </c>
      <c r="AH28" s="42">
        <f>AH17+AH27</f>
        <v>0</v>
      </c>
      <c r="AI28" s="41"/>
      <c r="AJ28" s="50">
        <f>AJ17+AJ27</f>
        <v>0</v>
      </c>
      <c r="AK28" s="42">
        <f>SUM(AK17+AK27)</f>
        <v>0</v>
      </c>
      <c r="AL28" s="41"/>
      <c r="AM28" s="50">
        <f>AM17+AM27</f>
        <v>0</v>
      </c>
      <c r="AN28" s="42">
        <f>AN17+AN27</f>
        <v>0</v>
      </c>
      <c r="AO28" s="50">
        <f>AO17+AO27</f>
        <v>0</v>
      </c>
      <c r="AP28" s="42">
        <f>AP17+AP27</f>
        <v>0</v>
      </c>
      <c r="AQ28" s="41"/>
      <c r="AR28" s="50">
        <f>AR17+AR27</f>
        <v>0</v>
      </c>
      <c r="AS28" s="42">
        <f>AS17+AS27</f>
        <v>0</v>
      </c>
      <c r="AT28" s="41"/>
      <c r="AU28" s="50">
        <f>AU17+AU27</f>
        <v>0</v>
      </c>
      <c r="AV28" s="42">
        <f>AV17+AV27</f>
        <v>0</v>
      </c>
      <c r="AW28" s="50">
        <f>AW17+AW27</f>
        <v>0</v>
      </c>
      <c r="AX28" s="42">
        <f>AX17+AX27</f>
        <v>0</v>
      </c>
      <c r="AY28" s="50">
        <f>AY17+AY27</f>
        <v>0</v>
      </c>
      <c r="AZ28" s="42">
        <f>AZ17+AZ27</f>
        <v>0</v>
      </c>
      <c r="BA28" s="5"/>
      <c r="BB28" s="5"/>
      <c r="BC28" s="5"/>
      <c r="BD28" s="5"/>
    </row>
    <row r="29" spans="1:56" x14ac:dyDescent="0.25">
      <c r="A29" s="54" t="s">
        <v>5</v>
      </c>
      <c r="B29" s="55"/>
      <c r="C29" s="29"/>
      <c r="D29" s="29"/>
      <c r="E29" s="29"/>
      <c r="F29" s="29"/>
      <c r="G29" s="56"/>
      <c r="H29" s="37"/>
      <c r="I29" s="38">
        <v>31368</v>
      </c>
      <c r="J29" s="37"/>
      <c r="K29" s="37"/>
      <c r="L29" s="37"/>
      <c r="M29" s="37"/>
      <c r="N29" s="37"/>
      <c r="O29" s="37"/>
      <c r="P29" s="37"/>
      <c r="Q29" s="38">
        <v>26140</v>
      </c>
      <c r="R29" s="37"/>
      <c r="S29" s="37"/>
      <c r="T29" s="37"/>
      <c r="U29" s="37"/>
      <c r="V29" s="37"/>
      <c r="W29" s="37"/>
      <c r="X29" s="37"/>
      <c r="Y29" s="38">
        <v>20912</v>
      </c>
      <c r="Z29" s="56"/>
      <c r="AA29" s="37"/>
      <c r="AB29" s="37"/>
      <c r="AC29" s="37"/>
      <c r="AD29" s="37"/>
      <c r="AE29" s="37"/>
      <c r="AF29" s="37"/>
      <c r="AG29" s="38">
        <v>18821</v>
      </c>
      <c r="AH29" s="56"/>
      <c r="AI29" s="37"/>
      <c r="AJ29" s="37"/>
      <c r="AK29" s="37"/>
      <c r="AL29" s="37"/>
      <c r="AM29" s="37"/>
      <c r="AN29" s="37"/>
      <c r="AO29" s="38">
        <v>7319</v>
      </c>
      <c r="AP29" s="56"/>
      <c r="AQ29" s="37"/>
      <c r="AR29" s="37"/>
      <c r="AS29" s="37"/>
      <c r="AT29" s="37"/>
      <c r="AU29" s="37"/>
      <c r="AV29" s="37"/>
      <c r="AW29" s="38">
        <v>0</v>
      </c>
      <c r="AX29" s="56"/>
      <c r="AY29" s="38">
        <f>SUM(H29:AW29)</f>
        <v>104560</v>
      </c>
      <c r="AZ29" s="29"/>
      <c r="BA29" s="5"/>
      <c r="BB29" s="5"/>
      <c r="BC29" s="5"/>
      <c r="BD29" s="5"/>
    </row>
    <row r="30" spans="1:56" x14ac:dyDescent="0.25">
      <c r="A30" s="8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10"/>
      <c r="AZ30" s="9"/>
      <c r="BA30" s="5"/>
      <c r="BB30" s="5"/>
      <c r="BC30" s="5"/>
      <c r="BD30" s="5"/>
    </row>
    <row r="31" spans="1:56" x14ac:dyDescent="0.25">
      <c r="A31" s="78" t="s">
        <v>6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80"/>
    </row>
    <row r="32" spans="1:56" x14ac:dyDescent="0.25">
      <c r="A32" s="78" t="s">
        <v>7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80"/>
    </row>
    <row r="33" spans="1:52" x14ac:dyDescent="0.25">
      <c r="A33" s="78" t="s">
        <v>20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80"/>
    </row>
    <row r="34" spans="1:52" ht="63.6" customHeight="1" x14ac:dyDescent="0.25">
      <c r="A34" s="72" t="s">
        <v>63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4"/>
    </row>
  </sheetData>
  <sheetProtection selectLockedCells="1"/>
  <sortState ref="A3:A16">
    <sortCondition ref="A16"/>
  </sortState>
  <mergeCells count="6">
    <mergeCell ref="A2:AZ2"/>
    <mergeCell ref="A34:AZ34"/>
    <mergeCell ref="A18:AZ18"/>
    <mergeCell ref="A31:AZ31"/>
    <mergeCell ref="A32:AZ32"/>
    <mergeCell ref="A33:AZ33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F61E4A-95FB-4670-A3DA-6F592F88D21C}">
          <x14:formula1>
            <xm:f>'List of Values'!$A$4:$A$7</xm:f>
          </x14:formula1>
          <xm:sqref>B3:B16 B19:B26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F2E0-3FA2-4591-B76E-10B018550DA7}">
  <dimension ref="A3:A7"/>
  <sheetViews>
    <sheetView workbookViewId="0">
      <selection activeCell="B7" sqref="B7"/>
    </sheetView>
  </sheetViews>
  <sheetFormatPr defaultRowHeight="15" x14ac:dyDescent="0.25"/>
  <cols>
    <col min="1" max="1" width="30.7109375" customWidth="1"/>
  </cols>
  <sheetData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61560793D4149ADF9ED7C3E78C893" ma:contentTypeVersion="2" ma:contentTypeDescription="Create a new document." ma:contentTypeScope="" ma:versionID="e63a3b72af1d0b7ae4a44cae5fe740f7">
  <xsd:schema xmlns:xsd="http://www.w3.org/2001/XMLSchema" xmlns:xs="http://www.w3.org/2001/XMLSchema" xmlns:p="http://schemas.microsoft.com/office/2006/metadata/properties" xmlns:ns2="0a99eae0-bbb8-4b40-97ef-390c918aa4b7" targetNamespace="http://schemas.microsoft.com/office/2006/metadata/properties" ma:root="true" ma:fieldsID="ec72dc204507f8831d5ae71fa6d217ee" ns2:_="">
    <xsd:import namespace="0a99eae0-bbb8-4b40-97ef-390c918aa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9eae0-bbb8-4b40-97ef-390c918aa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B06A75-9486-43DD-A843-292355B5C3A5}"/>
</file>

<file path=customXml/itemProps2.xml><?xml version="1.0" encoding="utf-8"?>
<ds:datastoreItem xmlns:ds="http://schemas.openxmlformats.org/officeDocument/2006/customXml" ds:itemID="{FFC64129-FCA2-424E-BDA0-E7CF1F41F458}"/>
</file>

<file path=customXml/itemProps3.xml><?xml version="1.0" encoding="utf-8"?>
<ds:datastoreItem xmlns:ds="http://schemas.openxmlformats.org/officeDocument/2006/customXml" ds:itemID="{CE3AE115-877B-4E82-B02E-3C631C4DA1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Implementation Pricing Schedule</vt:lpstr>
      <vt:lpstr>List of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secadm</cp:lastModifiedBy>
  <cp:lastPrinted>2018-10-04T14:43:53Z</cp:lastPrinted>
  <dcterms:created xsi:type="dcterms:W3CDTF">2018-08-02T13:13:35Z</dcterms:created>
  <dcterms:modified xsi:type="dcterms:W3CDTF">2018-11-05T22:51:00Z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0x01010046261560793D4149ADF9ED7C3E78C893</vt:lpwstr>
  </property>
</Properties>
</file>